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120" windowWidth="15480" windowHeight="10875"/>
  </bookViews>
  <sheets>
    <sheet name="Лист1" sheetId="1" r:id="rId1"/>
    <sheet name="Лист2" sheetId="2" r:id="rId2"/>
    <sheet name="Лист3" sheetId="3" r:id="rId3"/>
  </sheets>
  <definedNames>
    <definedName name="sub_1300" localSheetId="0">Лист1!$L$1</definedName>
    <definedName name="_xlnm.Print_Titles" localSheetId="0">Лист1!$9:$10</definedName>
  </definedNames>
  <calcPr calcId="152511"/>
</workbook>
</file>

<file path=xl/calcChain.xml><?xml version="1.0" encoding="utf-8"?>
<calcChain xmlns="http://schemas.openxmlformats.org/spreadsheetml/2006/main">
  <c r="C32" i="1" l="1"/>
  <c r="C30" i="1"/>
  <c r="C113" i="1" l="1"/>
  <c r="E111" i="1"/>
  <c r="C111" i="1" s="1"/>
  <c r="C108" i="1"/>
  <c r="C106" i="1" s="1"/>
  <c r="E106" i="1"/>
  <c r="E109" i="1" l="1"/>
  <c r="C109" i="1" s="1"/>
  <c r="E114" i="1"/>
  <c r="E125" i="1" s="1"/>
  <c r="C125" i="1"/>
  <c r="C123" i="1" s="1"/>
  <c r="E123" i="1"/>
  <c r="C114" i="1"/>
  <c r="C112" i="1" s="1"/>
  <c r="E112" i="1"/>
  <c r="D111" i="1"/>
  <c r="D114" i="1" s="1"/>
  <c r="D109" i="1"/>
  <c r="D112" i="1" l="1"/>
  <c r="E53" i="1"/>
  <c r="E31" i="1" l="1"/>
  <c r="C31" i="1" l="1"/>
  <c r="C29" i="1" s="1"/>
  <c r="E29" i="1"/>
  <c r="C71" i="1"/>
  <c r="H93" i="1" l="1"/>
  <c r="G93" i="1"/>
  <c r="G95" i="1" s="1"/>
  <c r="C107" i="1" l="1"/>
  <c r="C110" i="1"/>
  <c r="H92" i="1" l="1"/>
  <c r="I93" i="1"/>
  <c r="I92" i="1" s="1"/>
  <c r="J93" i="1"/>
  <c r="J92" i="1" s="1"/>
  <c r="H95" i="1"/>
  <c r="H94" i="1" s="1"/>
  <c r="J95" i="1"/>
  <c r="J94" i="1" s="1"/>
  <c r="C89" i="1"/>
  <c r="H88" i="1"/>
  <c r="I88" i="1"/>
  <c r="J88" i="1"/>
  <c r="I95" i="1" l="1"/>
  <c r="J116" i="1"/>
  <c r="J120" i="1" s="1"/>
  <c r="H116" i="1"/>
  <c r="H120" i="1" s="1"/>
  <c r="E124" i="1"/>
  <c r="F124" i="1"/>
  <c r="G124" i="1"/>
  <c r="H124" i="1"/>
  <c r="I124" i="1"/>
  <c r="J124" i="1"/>
  <c r="F125" i="1"/>
  <c r="G125" i="1"/>
  <c r="H125" i="1"/>
  <c r="I125" i="1"/>
  <c r="J125" i="1"/>
  <c r="E93" i="1"/>
  <c r="E95" i="1" s="1"/>
  <c r="F93" i="1"/>
  <c r="F95" i="1" s="1"/>
  <c r="G92" i="1"/>
  <c r="E88" i="1"/>
  <c r="F88" i="1"/>
  <c r="G88" i="1"/>
  <c r="G57" i="1"/>
  <c r="H75" i="1"/>
  <c r="H74" i="1" s="1"/>
  <c r="H70" i="1"/>
  <c r="H54" i="1"/>
  <c r="I54" i="1"/>
  <c r="J54" i="1"/>
  <c r="H55" i="1"/>
  <c r="I55" i="1"/>
  <c r="J55" i="1"/>
  <c r="H29" i="1"/>
  <c r="I29" i="1"/>
  <c r="J29" i="1"/>
  <c r="E92" i="1" l="1"/>
  <c r="F92" i="1"/>
  <c r="F94" i="1"/>
  <c r="J52" i="1"/>
  <c r="H52" i="1"/>
  <c r="C124" i="1"/>
  <c r="I52" i="1"/>
  <c r="E94" i="1"/>
  <c r="I94" i="1"/>
  <c r="I116" i="1"/>
  <c r="I120" i="1" s="1"/>
  <c r="H77" i="1"/>
  <c r="G94" i="1"/>
  <c r="D93" i="1"/>
  <c r="C93" i="1" s="1"/>
  <c r="D75" i="1"/>
  <c r="D74" i="1" s="1"/>
  <c r="E75" i="1"/>
  <c r="E74" i="1" s="1"/>
  <c r="F75" i="1"/>
  <c r="F74" i="1" s="1"/>
  <c r="G75" i="1"/>
  <c r="G74" i="1" s="1"/>
  <c r="C75" i="1"/>
  <c r="G70" i="1"/>
  <c r="H58" i="1"/>
  <c r="H117" i="1" s="1"/>
  <c r="I58" i="1"/>
  <c r="I117" i="1" s="1"/>
  <c r="J58" i="1"/>
  <c r="J117" i="1" s="1"/>
  <c r="H59" i="1"/>
  <c r="I59" i="1"/>
  <c r="J59" i="1"/>
  <c r="E57" i="1"/>
  <c r="E116" i="1" s="1"/>
  <c r="F57" i="1"/>
  <c r="F116" i="1" s="1"/>
  <c r="G55" i="1"/>
  <c r="G59" i="1" s="1"/>
  <c r="F55" i="1"/>
  <c r="F59" i="1" s="1"/>
  <c r="E55" i="1"/>
  <c r="G54" i="1"/>
  <c r="G58" i="1" s="1"/>
  <c r="G117" i="1" s="1"/>
  <c r="G121" i="1" s="1"/>
  <c r="D53" i="1"/>
  <c r="D48" i="1"/>
  <c r="C51" i="1"/>
  <c r="C49" i="1"/>
  <c r="G29" i="1"/>
  <c r="F29" i="1"/>
  <c r="D29" i="1"/>
  <c r="D57" i="1" l="1"/>
  <c r="C53" i="1"/>
  <c r="C57" i="1" s="1"/>
  <c r="E59" i="1"/>
  <c r="E120" i="1"/>
  <c r="F120" i="1"/>
  <c r="H56" i="1"/>
  <c r="G56" i="1"/>
  <c r="J121" i="1"/>
  <c r="J56" i="1"/>
  <c r="J118" i="1"/>
  <c r="J122" i="1" s="1"/>
  <c r="J119" i="1" s="1"/>
  <c r="I121" i="1"/>
  <c r="D95" i="1"/>
  <c r="C95" i="1" s="1"/>
  <c r="I118" i="1"/>
  <c r="I122" i="1" s="1"/>
  <c r="I119" i="1" s="1"/>
  <c r="I56" i="1"/>
  <c r="H121" i="1"/>
  <c r="G116" i="1"/>
  <c r="G120" i="1" s="1"/>
  <c r="H76" i="1"/>
  <c r="H118" i="1"/>
  <c r="H122" i="1" s="1"/>
  <c r="D77" i="1"/>
  <c r="D76" i="1" s="1"/>
  <c r="C74" i="1"/>
  <c r="C77" i="1"/>
  <c r="C76" i="1" s="1"/>
  <c r="G52" i="1"/>
  <c r="E77" i="1"/>
  <c r="G77" i="1"/>
  <c r="F77" i="1"/>
  <c r="F54" i="1"/>
  <c r="F58" i="1" s="1"/>
  <c r="F117" i="1" s="1"/>
  <c r="F121" i="1" s="1"/>
  <c r="E54" i="1"/>
  <c r="E52" i="1" s="1"/>
  <c r="D55" i="1"/>
  <c r="C55" i="1" s="1"/>
  <c r="C59" i="1" s="1"/>
  <c r="D54" i="1"/>
  <c r="C50" i="1"/>
  <c r="C48" i="1" s="1"/>
  <c r="D52" i="1" l="1"/>
  <c r="C54" i="1"/>
  <c r="C58" i="1" s="1"/>
  <c r="H115" i="1"/>
  <c r="H119" i="1"/>
  <c r="D116" i="1"/>
  <c r="I115" i="1"/>
  <c r="J115" i="1"/>
  <c r="D59" i="1"/>
  <c r="D118" i="1" s="1"/>
  <c r="G76" i="1"/>
  <c r="G118" i="1"/>
  <c r="G115" i="1" s="1"/>
  <c r="E76" i="1"/>
  <c r="E118" i="1"/>
  <c r="E122" i="1" s="1"/>
  <c r="E58" i="1"/>
  <c r="E117" i="1" s="1"/>
  <c r="D58" i="1"/>
  <c r="D117" i="1" s="1"/>
  <c r="F76" i="1"/>
  <c r="F118" i="1"/>
  <c r="F122" i="1" s="1"/>
  <c r="D124" i="1"/>
  <c r="E121" i="1" l="1"/>
  <c r="E115" i="1"/>
  <c r="C116" i="1"/>
  <c r="D115" i="1"/>
  <c r="E56" i="1"/>
  <c r="C52" i="1"/>
  <c r="E119" i="1"/>
  <c r="C117" i="1"/>
  <c r="D120" i="1"/>
  <c r="C120" i="1" s="1"/>
  <c r="D121" i="1"/>
  <c r="C118" i="1"/>
  <c r="C56" i="1"/>
  <c r="D56" i="1"/>
  <c r="F115" i="1"/>
  <c r="G122" i="1"/>
  <c r="G119" i="1" s="1"/>
  <c r="D122" i="1"/>
  <c r="C115" i="1" l="1"/>
  <c r="C121" i="1"/>
  <c r="C122" i="1"/>
  <c r="C119" i="1" s="1"/>
  <c r="D94" i="1"/>
  <c r="C94" i="1" s="1"/>
  <c r="D92" i="1"/>
  <c r="C92" i="1" s="1"/>
  <c r="F52" i="1"/>
  <c r="D119" i="1" l="1"/>
  <c r="D88" i="1"/>
  <c r="C88" i="1" s="1"/>
  <c r="E70" i="1" l="1"/>
  <c r="F70" i="1"/>
  <c r="D70" i="1"/>
  <c r="E48" i="1"/>
  <c r="F48" i="1"/>
  <c r="C70" i="1" l="1"/>
  <c r="F119" i="1"/>
  <c r="F56" i="1" l="1"/>
</calcChain>
</file>

<file path=xl/sharedStrings.xml><?xml version="1.0" encoding="utf-8"?>
<sst xmlns="http://schemas.openxmlformats.org/spreadsheetml/2006/main" count="762" uniqueCount="181">
  <si>
    <t>Программные мероприятия, объем ассигнований на реализацию программы</t>
  </si>
  <si>
    <t>Наименование</t>
  </si>
  <si>
    <t>Источники финансирования</t>
  </si>
  <si>
    <t>Наименование показателя, ед.измер.</t>
  </si>
  <si>
    <t>2014 год</t>
  </si>
  <si>
    <t>2015 год</t>
  </si>
  <si>
    <t>Целевые показатели результатов реализации муниципальной программы</t>
  </si>
  <si>
    <t>Целевые показатели результатов реализации подпрограммы</t>
  </si>
  <si>
    <t>Всего, в том числе:</t>
  </si>
  <si>
    <t xml:space="preserve">- за счет средств местного бюджета </t>
  </si>
  <si>
    <t>- за счет межбюджетных трансфертов из федерального бюджета</t>
  </si>
  <si>
    <t>2016 год</t>
  </si>
  <si>
    <t>В том числе по годам:</t>
  </si>
  <si>
    <t>Улучшение жилищных условий отдельных категорий граждан, признанных в установленном порядке участниками программы</t>
  </si>
  <si>
    <t>11</t>
  </si>
  <si>
    <t>462</t>
  </si>
  <si>
    <t>Наличие списка участников подпрограммы</t>
  </si>
  <si>
    <t xml:space="preserve"> - за счет межбюджетных трансфертов из федерального бюджета </t>
  </si>
  <si>
    <t>Управление учета и распределения жилья</t>
  </si>
  <si>
    <t>Департамент городского хозяйства</t>
  </si>
  <si>
    <t>Управление учета и распределения жилья, Департамент городского хозяйства</t>
  </si>
  <si>
    <t>Цель подпрограммы 1: Улучшение жилищных условий отдельных категорий граждан, признанных участниками программы</t>
  </si>
  <si>
    <t>Цель подпрограммы 2: улучшение жилищных условий граждан, имеющих право на обеспечение жильем за счет средств местного бюджета.</t>
  </si>
  <si>
    <t>2017 год</t>
  </si>
  <si>
    <t>2018 год</t>
  </si>
  <si>
    <t>95</t>
  </si>
  <si>
    <t>82</t>
  </si>
  <si>
    <t>100</t>
  </si>
  <si>
    <t>2018 год прогноз</t>
  </si>
  <si>
    <t>* Достижение показателей в указанных объемах возможно при условии поступления денежных средств из всех бюджетов.</t>
  </si>
  <si>
    <t>Объем финанси-рования (всего, руб.)</t>
  </si>
  <si>
    <t>да</t>
  </si>
  <si>
    <t xml:space="preserve">Мероприятие 1.1: прием заявлений и документов от молодых семей , желающих участвовать в программе </t>
  </si>
  <si>
    <t>Мероприятие 1.2: признание молодых семей участниками программы</t>
  </si>
  <si>
    <t>Мероприятие 1.3: уведомление молодых семей о признании участниками программы</t>
  </si>
  <si>
    <t>Мероприятие 1.5: оформление и выдача свидетельств на приобретение (строительство) жилья молодым семьям в соответствии с выпиской из утвержденного органом исполнительной власти субъекта Российской Федерации списка молодых семей - претендентов на получение социальных выплат в соответствующем году</t>
  </si>
  <si>
    <t>-</t>
  </si>
  <si>
    <t>Задача 1: Обеспечение финансовой поддержки отдельным категориям граждан-участникам программы для приобретения (строительства) отдельного благоустроенного жилья путем предоставления социальных выплат (субсидий) на приобретение жилья или строительство индивидуального жилого дома</t>
  </si>
  <si>
    <t xml:space="preserve">Мероприятие 1.7: прием заявлений и документов от молодых учителей  -участников программы, желающих участвовать в программе </t>
  </si>
  <si>
    <t>Мероприятие 1.8: признание молодых учителей участниками программы</t>
  </si>
  <si>
    <t>Мероприятие 1.9: уведомление молодых учителей  о признании участниками программы</t>
  </si>
  <si>
    <t>Мероприятие 1.11: оформление и выдача свидетельств на приобретение (строительство)  жилья молодым учителям в соответствии с выпиской из утвержденного органом исполнительной власти субъекта Российской Федерации списка молодых учителей - претендентов на получение субсидий в соответствующем году</t>
  </si>
  <si>
    <t xml:space="preserve">Мероприятие 2.1: Прием заявлений 
и документов от семей, желающих участвовать в   программе
</t>
  </si>
  <si>
    <t xml:space="preserve">Мероприятие 2.2: рассмотрение принятых      документов на   
наличие оснований для   
участия в программе
</t>
  </si>
  <si>
    <t xml:space="preserve">Мероприятие 2.3: уведомление граждан,        
принятых на     
учет, о  признании участниками  программы
</t>
  </si>
  <si>
    <t>Мероприятие 2.4: формирование списков участников подпрограммы</t>
  </si>
  <si>
    <t>Мероприятие 2.5: предоставление субсидий на строительство или приобретение жилья участникам подпрограммы</t>
  </si>
  <si>
    <t xml:space="preserve">Мероприятие 2.6: осуществление контроля за освобождением помещений в жилых домах деревянного исполнения и    
строений, не  относящихся к   
жилищному фонду города
</t>
  </si>
  <si>
    <t xml:space="preserve">Мероприятие 2.7: перерегистрация и выявление семей, утративших основание для   
получения субсидии                                   
</t>
  </si>
  <si>
    <t xml:space="preserve"> </t>
  </si>
  <si>
    <t>Общий объем ассигнований на реализацию программы - всего, в том числе:</t>
  </si>
  <si>
    <t xml:space="preserve"> - за счет межбюджетных трансфертов из федерального бюджета</t>
  </si>
  <si>
    <t xml:space="preserve"> - за счет межбюджетных трансфертов из  окружного бюджета</t>
  </si>
  <si>
    <t xml:space="preserve"> - за счет межбюджетных трансфертов из окружного бюджета </t>
  </si>
  <si>
    <t>Объем ассигнований администратора - управление учета и распределения жилья</t>
  </si>
  <si>
    <t>Объем ассигнований соадминистратора - департамент архитектуры и градостроительства</t>
  </si>
  <si>
    <t>Подпрограмма 1 "Обеспечение мерами государственной поддержки по улучшению жилищных условий отдельных категорий граждан в городе Сургуте"</t>
  </si>
  <si>
    <t>Всего по подпрограмме "Обеспечение мерами государственной поддержки по улучшению жилищных условий отдельных категорий граждан в городе Сургуте"</t>
  </si>
  <si>
    <t xml:space="preserve"> за счет средств местного бюджета</t>
  </si>
  <si>
    <t>за счет средств местного бюджета</t>
  </si>
  <si>
    <t>Всего по подпрограмме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</si>
  <si>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Доля семей, улучшивших жилищные условия, от общего количества состоящих на учете из числа молодых семей и молодых учителей государственных и муниципальных образовательных учреждений, %</t>
  </si>
  <si>
    <t>Доля семей, улучшивших жилищные условия, от общего количества состоящих на учёте из числа семей ветеранов боевых действий, инвалидов и семей, имеющих детей-инвалидов, %</t>
  </si>
  <si>
    <t>Количество принятых заявлений, штук</t>
  </si>
  <si>
    <t>Количество молодых семей, признанных участниками программы, семей</t>
  </si>
  <si>
    <t>Количество выданных уведомлений о признании молодых семей участниками программы, штук</t>
  </si>
  <si>
    <t>Количество выданных свидетельств на приобретение (строительство) жилья молодым семьям, штук</t>
  </si>
  <si>
    <t>Количество семей, получивших меры государственной поддержки на улучшение жилищных условий, семей</t>
  </si>
  <si>
    <t>Площадь жилых помещений построенных или приобретенных участниками программы, кв.м.</t>
  </si>
  <si>
    <t>Количество молодых учителей, признанных участниками программы, семей</t>
  </si>
  <si>
    <t>Количество выданных уведомлений о признании молодых учителей участниками программы,  штук</t>
  </si>
  <si>
    <t>Количество выданных свидетельств на приобретение (строительство) жилья молодым учителям, штук</t>
  </si>
  <si>
    <t>Количество семей, признанных участниками программы, семей</t>
  </si>
  <si>
    <t>Количество выданных уведомлений о признании семей участниками программы, штук</t>
  </si>
  <si>
    <t xml:space="preserve">Доля юридически и фактически    
освобожденных   помещений в     
домах   деревянного  исполнения и    
строениях, не   относящихся к   
жилищному фонду города от       
подлежащих освобождению, % 
</t>
  </si>
  <si>
    <t xml:space="preserve">Количество заявителей, исключенных из числа участников подпрограммы, в связи с улучшением жилищных условий в рамках других жилищных программ, семей
</t>
  </si>
  <si>
    <t>Количество выданных уведомлений гражданам, включенным в сводный список получателей субсидии, штук</t>
  </si>
  <si>
    <t>Количество выданных гарантийных писем для приобретения жилых помещений в собственность, штук</t>
  </si>
  <si>
    <t>Подпрограмма 3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года»</t>
  </si>
  <si>
    <t>Цель подпрограммы 3: улучшение жилищных условий граждан, имеющих право на обеспечение жильем за счет средств федерального бюджета.</t>
  </si>
  <si>
    <t xml:space="preserve">Мероприятие 3.1: Формирование списка ветеранов боевых действий, инвалидов и семей, имеющих детей-инвалидов, вставших на учет в качестве нуждающихся в жилье до 01.01.2005
</t>
  </si>
  <si>
    <t>Мероприятие 3.2: Формирование списка граждан из числа ветеранов боевых действий, инвалидов и семей, имеющих детей-инвалидов, вставших на учет в качестве нуждающихся в жилье до 01.01.2005, изъявивших желание получить субсидию в планируемом году</t>
  </si>
  <si>
    <t xml:space="preserve">Мероприятие 3.3: уведомление граждан, включенных в сводный список на получение субсидии за счет средств федерального бюджета
</t>
  </si>
  <si>
    <t>Мероприятие 3.4: Рассмотрение документов граждан, включенных в сводный список получателей субсидии за счет средств федерального бюджета, в целях принятия решения о выдаче/отказе в выдаче гарантийного письма на получение субсидии за счет средств федерального бюджета</t>
  </si>
  <si>
    <t>Мероприятие 3.6: Снятие с учета в качестве нуждающихся в жилье граждан, получивших субсидии на приобретение жилья за счет средств федерального бюджета</t>
  </si>
  <si>
    <t>Мероприятие 3.7: Уведомление граждан, получивших субсидии на приобретение жилья за счет средств федерального бюджета, о снятии с учета в качестве нуждающихся в жилье</t>
  </si>
  <si>
    <t>Мероприятие 4.1: прием заявлений и документов от ветеранов Великой Отечественной войны</t>
  </si>
  <si>
    <t>Мероприятие 4.2: признание ветеранов Великой Отечественной войны  участниками программы</t>
  </si>
  <si>
    <t>Мероприятие 4.3: уведомление ветеранов Великой Отечественной войны о признании участниками программы</t>
  </si>
  <si>
    <t>Мероприятие 4.4: формирование списка участников программы по категории "ветераны Великой Отечественной войны" (при наличии участников подпрограммы)</t>
  </si>
  <si>
    <r>
      <t xml:space="preserve">** </t>
    </r>
    <r>
      <rPr>
        <sz val="11"/>
        <color theme="1"/>
        <rFont val="Times New Roman"/>
        <family val="1"/>
        <charset val="204"/>
      </rPr>
      <t>Исполнение мероприятия возможно при наличии участников подпрограммы</t>
    </r>
  </si>
  <si>
    <t>Доля семей, улучшивших жилищные условия, от общего количества состоящих на учёте из числа семей, имеющих право на обеспечение жильем за счет средств местного бюджета, %</t>
  </si>
  <si>
    <t>Доля семей, улучшивших жилищные условия, от общего количества состоящих на учете  из числа молодых семей и молодых учителей государственных и муниципальных образовательных учреждений, %</t>
  </si>
  <si>
    <t xml:space="preserve"> Площадь жилых помещений построенных или приобретенных участниками программы, кв.м.</t>
  </si>
  <si>
    <t>Подпрограмма 2 "Предоставление субсидий на строительство или приобретение жилья за счет средств местного бюджета"</t>
  </si>
  <si>
    <t>Доля семей, улучшивших жилищные условия, от общего количества состоящих на учете из числа семей, имеющих право на обеспечение жильем за счет средств местного бюджета, %</t>
  </si>
  <si>
    <t>Всего по подпрограмме "Предоставление субсидий на строительство или приоретение жилья за счет средств местного бюджета"</t>
  </si>
  <si>
    <t>Подпрограмма 4 "Улучшение жилищных условий ветеранов Великой Отечественной войны»</t>
  </si>
  <si>
    <t>Всего по подпрограмме "Улучшение жилищных условий ветеранов Великой Отечественной войны"</t>
  </si>
  <si>
    <t xml:space="preserve">Задача 2: Повышение доступности жилья путем предоставления дополнительных мер социальной поддержки в форме субсидии на строительство или приобретение жилья за счет средств местного бюджета. </t>
  </si>
  <si>
    <t>Количество семей, получивших субсидию за счет субвенций из федерального бюджета на приобретение жилых помещений в собственность, семей</t>
  </si>
  <si>
    <t>Площадь жилых помещений, приобретенных ветеранами, инвалидами и семьями, имеющими детей-инвалидов, кв.м.</t>
  </si>
  <si>
    <t>Количество ветеранов, инвалидов и семей, имеющих детей-инвалидов, исключенных из списка в связи с получением субсидии, семей</t>
  </si>
  <si>
    <t>Количество направленных уведомлений о снятии с учета в качестве нуждающихся в жилье гражданам, получившим субсидии на приобретение жилья в собственность, штук</t>
  </si>
  <si>
    <t>Площадь жилых помещений предоставленных (приобретенных) участниками программы, кв.м.</t>
  </si>
  <si>
    <t>Наличие сформированного списка молодых семей-участников подпрограммы, да/нет</t>
  </si>
  <si>
    <t>Наличие сформированного списка молодых учителей-участников подпрограммы, да/нет</t>
  </si>
  <si>
    <t>Наличие сформированного списка участников подпрограммы, да/нет</t>
  </si>
  <si>
    <t>Наличие сформированного списка ветеранов, инвалидов и семей, имеющих детей-инвалидов, имеющих право на обеспечение жильем за счет средств федерального бюджета, да/нет</t>
  </si>
  <si>
    <t>Наличие сформированного списка ветеранов, инвалидов и семей, имеющих детей-инвалидов, имеющих право на обеспечение жильем за счет средств федерального бюджета, изъявивших желание получить субсидию в планируемом году, да/нет</t>
  </si>
  <si>
    <t>Количество выданных уведомлений о признании участниками программы, штук</t>
  </si>
  <si>
    <t>Наличие сформированного списка участников подпрограммы (при наличии участников), да/нет</t>
  </si>
  <si>
    <t>Комплексная цель программы:</t>
  </si>
  <si>
    <t>Значение показателя, в том числе*:</t>
  </si>
  <si>
    <t xml:space="preserve">и показатели результатов реализации муниципальной программы </t>
  </si>
  <si>
    <t>Ответственный (администратор или соадминистратор)</t>
  </si>
  <si>
    <t>Мероприятие 1.4: формирование списка участников программы по категории "молодые семьи"</t>
  </si>
  <si>
    <t>Мероприятие 1.10: формирование списка участников подпрограммы по категории  "молодые учителя"</t>
  </si>
  <si>
    <t>Цель подпрограммы 4: улучшение жилищных условий ветеранов Великой Отечественной войны, имеющих право на обеспечение жильем за счет средств федерального бюджета.</t>
  </si>
  <si>
    <t>2019 год</t>
  </si>
  <si>
    <t>2020 год</t>
  </si>
  <si>
    <t>2019 год прогноз</t>
  </si>
  <si>
    <t>2020 год прогноз</t>
  </si>
  <si>
    <t xml:space="preserve">2017 год </t>
  </si>
  <si>
    <t>50</t>
  </si>
  <si>
    <t>15</t>
  </si>
  <si>
    <t>14</t>
  </si>
  <si>
    <t>0</t>
  </si>
  <si>
    <t>20</t>
  </si>
  <si>
    <t>Мероприятие 1.6: улучшение жилищных условий молодых семей в соответствии с федеральной целевой программой "Жилище"</t>
  </si>
  <si>
    <t>Мероприятие 1.12: улучшение жилищных условий молодых учителей</t>
  </si>
  <si>
    <t>Мероприятие 3.5: 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</t>
  </si>
  <si>
    <t>Мероприятие 4.5: улучшение жилищных условий ветеранов Великой Отечественной войны</t>
  </si>
  <si>
    <t xml:space="preserve">к муниципальной программе "Обеспечение жильем  отдельных категорий граждан, проживающих в городе Сургуте, на 2014-2020 годы"                                                                                                                                                                                  </t>
  </si>
  <si>
    <t>«Обеспечение жильем отдельных категорий граждан, проживающих в городе Сургуте, на 2014 – 2020 годы"</t>
  </si>
  <si>
    <t xml:space="preserve"> Департамент архитектуры и градостроительства</t>
  </si>
  <si>
    <t>0,7</t>
  </si>
  <si>
    <t>18</t>
  </si>
  <si>
    <t>13</t>
  </si>
  <si>
    <t>29</t>
  </si>
  <si>
    <t>1</t>
  </si>
  <si>
    <t>2</t>
  </si>
  <si>
    <t>19</t>
  </si>
  <si>
    <t xml:space="preserve">Приложение </t>
  </si>
  <si>
    <t>30</t>
  </si>
  <si>
    <t>1260</t>
  </si>
  <si>
    <t>21</t>
  </si>
  <si>
    <t>1050</t>
  </si>
  <si>
    <t>Итого по  задаче 1</t>
  </si>
  <si>
    <t>Итого по задаче 2</t>
  </si>
  <si>
    <t>Итого по задаче 3</t>
  </si>
  <si>
    <t>Итого по  задаче 4</t>
  </si>
  <si>
    <t xml:space="preserve">Задача 3:  Обеспечение финансовой поддержки гражданам, имеющим право на обеспечение жильем за счет средств федерального бюджета, путем предоставления  субсидий на приобретение жилых помещений в собственность. </t>
  </si>
  <si>
    <t>Задача 4: обеспечение жильем ветеранов Великой Отечественной войны путем предоставления жилых помещений на условиях социального найма либо  безвозмездной финансовой помощи в виде единовременной денежной выплаты на приобретение или строительство жилья</t>
  </si>
  <si>
    <t>8,6</t>
  </si>
  <si>
    <t>9,3</t>
  </si>
  <si>
    <t>Доля ветеранов Великой Отечественной войны, включенных в список участников подпрограммы, от общего количества ветеранов Великой Отечественной войны, имеющих право на обеспечение жильем за счет средств федерального бюджета, обратившихся с заявлением в установленном порядке, %</t>
  </si>
  <si>
    <t>32.4</t>
  </si>
  <si>
    <t>11,3</t>
  </si>
  <si>
    <t>14,5</t>
  </si>
  <si>
    <t>32,4</t>
  </si>
  <si>
    <t>_</t>
  </si>
  <si>
    <t>17,85</t>
  </si>
  <si>
    <t>0,8</t>
  </si>
  <si>
    <t>1,3</t>
  </si>
  <si>
    <t>28</t>
  </si>
  <si>
    <t>1705,58</t>
  </si>
  <si>
    <t>136</t>
  </si>
  <si>
    <t>8</t>
  </si>
  <si>
    <t>Доля семей, улучшевших жилищные условия, от общего количества состоящих на учете из числа семей ветеранов Великой Отечественной войны, %</t>
  </si>
  <si>
    <t>2.4</t>
  </si>
  <si>
    <t>5,7</t>
  </si>
  <si>
    <t>6,1</t>
  </si>
  <si>
    <t>6,7</t>
  </si>
  <si>
    <t>7,3</t>
  </si>
  <si>
    <t>8,1</t>
  </si>
  <si>
    <t>60</t>
  </si>
  <si>
    <t>ДА</t>
  </si>
  <si>
    <t>12</t>
  </si>
  <si>
    <t>504</t>
  </si>
  <si>
    <t>Итоговое значение показателя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</si>
</sst>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#,##0.00"/>
    <numFmt numFmtId="165" formatCode="#,##0;[Red]#,##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theme="1"/>
      <name val="Traditional Arabic"/>
      <family val="1"/>
    </font>
    <font>
      <b/>
      <u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0" xfId="0" applyFill="1"/>
    <xf numFmtId="49" fontId="3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0" fillId="0" borderId="10" xfId="0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0" fillId="0" borderId="14" xfId="0" applyBorder="1" applyAlignment="1"/>
    <xf numFmtId="0" fontId="0" fillId="0" borderId="15" xfId="0" applyBorder="1" applyAlignment="1"/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33"/>
  <sheetViews>
    <sheetView tabSelected="1" showWhiteSpace="0" view="pageBreakPreview" topLeftCell="A112" zoomScale="55" zoomScaleNormal="55" zoomScaleSheetLayoutView="55" workbookViewId="0">
      <selection activeCell="L122" sqref="L122"/>
    </sheetView>
  </sheetViews>
  <sheetFormatPr defaultRowHeight="15" x14ac:dyDescent="0.25"/>
  <cols>
    <col min="1" max="1" width="34.28515625" customWidth="1"/>
    <col min="2" max="2" width="23" customWidth="1"/>
    <col min="3" max="3" width="16" customWidth="1"/>
    <col min="4" max="4" width="15.42578125" customWidth="1"/>
    <col min="5" max="6" width="14.42578125" customWidth="1"/>
    <col min="7" max="7" width="13.42578125" customWidth="1"/>
    <col min="8" max="8" width="13.140625" customWidth="1"/>
    <col min="9" max="9" width="12.85546875" customWidth="1"/>
    <col min="10" max="10" width="13" customWidth="1"/>
    <col min="11" max="11" width="25.140625" bestFit="1" customWidth="1"/>
    <col min="12" max="12" width="41.7109375" customWidth="1"/>
    <col min="20" max="20" width="13.28515625" customWidth="1"/>
  </cols>
  <sheetData>
    <row r="1" spans="1:20" ht="18.75" customHeight="1" x14ac:dyDescent="0.25">
      <c r="L1" s="1" t="s">
        <v>143</v>
      </c>
      <c r="N1" s="1"/>
      <c r="O1" s="1"/>
    </row>
    <row r="2" spans="1:20" ht="27.75" customHeight="1" x14ac:dyDescent="0.25">
      <c r="L2" s="124" t="s">
        <v>133</v>
      </c>
      <c r="M2" s="124"/>
      <c r="N2" s="124"/>
      <c r="O2" s="124"/>
    </row>
    <row r="3" spans="1:20" ht="30.75" customHeight="1" x14ac:dyDescent="0.25">
      <c r="L3" s="124"/>
      <c r="M3" s="124"/>
      <c r="N3" s="124"/>
      <c r="O3" s="124"/>
      <c r="P3" s="3"/>
    </row>
    <row r="4" spans="1:20" ht="18.75" x14ac:dyDescent="0.25">
      <c r="A4" s="1"/>
    </row>
    <row r="5" spans="1:20" ht="18.75" x14ac:dyDescent="0.25">
      <c r="A5" s="131" t="s">
        <v>0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</row>
    <row r="6" spans="1:20" ht="18.75" x14ac:dyDescent="0.25">
      <c r="A6" s="131" t="s">
        <v>114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</row>
    <row r="7" spans="1:20" ht="18.75" x14ac:dyDescent="0.25">
      <c r="A7" s="131" t="s">
        <v>134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</row>
    <row r="8" spans="1:20" ht="18.75" x14ac:dyDescent="0.25">
      <c r="A8" s="2"/>
    </row>
    <row r="9" spans="1:20" ht="64.5" customHeight="1" x14ac:dyDescent="0.25">
      <c r="A9" s="137" t="s">
        <v>1</v>
      </c>
      <c r="B9" s="137" t="s">
        <v>2</v>
      </c>
      <c r="C9" s="137" t="s">
        <v>30</v>
      </c>
      <c r="D9" s="155" t="s">
        <v>12</v>
      </c>
      <c r="E9" s="156"/>
      <c r="F9" s="156"/>
      <c r="G9" s="156"/>
      <c r="H9" s="156"/>
      <c r="I9" s="157"/>
      <c r="J9" s="158"/>
      <c r="K9" s="137" t="s">
        <v>115</v>
      </c>
      <c r="L9" s="137" t="s">
        <v>3</v>
      </c>
      <c r="M9" s="155" t="s">
        <v>113</v>
      </c>
      <c r="N9" s="156"/>
      <c r="O9" s="156"/>
      <c r="P9" s="156"/>
      <c r="Q9" s="156"/>
      <c r="R9" s="157"/>
      <c r="S9" s="158"/>
      <c r="T9" s="153" t="s">
        <v>180</v>
      </c>
    </row>
    <row r="10" spans="1:20" ht="37.5" customHeight="1" x14ac:dyDescent="0.25">
      <c r="A10" s="137"/>
      <c r="B10" s="137"/>
      <c r="C10" s="137"/>
      <c r="D10" s="4" t="s">
        <v>4</v>
      </c>
      <c r="E10" s="4" t="s">
        <v>5</v>
      </c>
      <c r="F10" s="4" t="s">
        <v>11</v>
      </c>
      <c r="G10" s="15" t="s">
        <v>23</v>
      </c>
      <c r="H10" s="15" t="s">
        <v>24</v>
      </c>
      <c r="I10" s="65" t="s">
        <v>119</v>
      </c>
      <c r="J10" s="65" t="s">
        <v>120</v>
      </c>
      <c r="K10" s="137"/>
      <c r="L10" s="137"/>
      <c r="M10" s="4" t="s">
        <v>4</v>
      </c>
      <c r="N10" s="4" t="s">
        <v>5</v>
      </c>
      <c r="O10" s="4" t="s">
        <v>11</v>
      </c>
      <c r="P10" s="18" t="s">
        <v>123</v>
      </c>
      <c r="Q10" s="18" t="s">
        <v>28</v>
      </c>
      <c r="R10" s="18" t="s">
        <v>121</v>
      </c>
      <c r="S10" s="18" t="s">
        <v>122</v>
      </c>
      <c r="T10" s="154"/>
    </row>
    <row r="11" spans="1:20" x14ac:dyDescent="0.25">
      <c r="A11" s="138" t="s">
        <v>112</v>
      </c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8"/>
    </row>
    <row r="12" spans="1:20" ht="15" customHeight="1" x14ac:dyDescent="0.25">
      <c r="A12" s="149" t="s">
        <v>13</v>
      </c>
      <c r="B12" s="150"/>
      <c r="C12" s="150"/>
      <c r="D12" s="150"/>
      <c r="E12" s="150"/>
      <c r="F12" s="150"/>
      <c r="G12" s="150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2"/>
    </row>
    <row r="13" spans="1:20" ht="108" customHeight="1" x14ac:dyDescent="0.25">
      <c r="A13" s="112" t="s">
        <v>6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33" t="s">
        <v>61</v>
      </c>
      <c r="M13" s="76" t="s">
        <v>162</v>
      </c>
      <c r="N13" s="87" t="s">
        <v>154</v>
      </c>
      <c r="O13" s="87" t="s">
        <v>155</v>
      </c>
      <c r="P13" s="88">
        <v>11.3</v>
      </c>
      <c r="Q13" s="88">
        <v>14.5</v>
      </c>
      <c r="R13" s="88">
        <v>20</v>
      </c>
      <c r="S13" s="88" t="s">
        <v>157</v>
      </c>
      <c r="T13" s="54">
        <v>32.4</v>
      </c>
    </row>
    <row r="14" spans="1:20" ht="94.5" customHeight="1" x14ac:dyDescent="0.25">
      <c r="A14" s="112"/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6" t="s">
        <v>91</v>
      </c>
      <c r="M14" s="78">
        <v>0.8</v>
      </c>
      <c r="N14" s="5">
        <v>0.7</v>
      </c>
      <c r="O14" s="5">
        <v>0.7</v>
      </c>
      <c r="P14" s="16">
        <v>0.7</v>
      </c>
      <c r="Q14" s="16">
        <v>0.7</v>
      </c>
      <c r="R14" s="63">
        <v>0</v>
      </c>
      <c r="S14" s="63">
        <v>0</v>
      </c>
      <c r="T14" s="54">
        <v>0.7</v>
      </c>
    </row>
    <row r="15" spans="1:20" ht="92.25" customHeight="1" x14ac:dyDescent="0.25">
      <c r="A15" s="112"/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50" t="s">
        <v>62</v>
      </c>
      <c r="M15" s="78">
        <v>1.3</v>
      </c>
      <c r="N15" s="52">
        <v>2.4</v>
      </c>
      <c r="O15" s="52">
        <v>5.7</v>
      </c>
      <c r="P15" s="50">
        <v>6.1</v>
      </c>
      <c r="Q15" s="50">
        <v>6.7</v>
      </c>
      <c r="R15" s="63">
        <v>7.3</v>
      </c>
      <c r="S15" s="63">
        <v>8.1</v>
      </c>
      <c r="T15" s="54">
        <v>8.1</v>
      </c>
    </row>
    <row r="16" spans="1:20" ht="92.25" customHeight="1" x14ac:dyDescent="0.25">
      <c r="A16" s="112"/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93" t="s">
        <v>169</v>
      </c>
      <c r="M16" s="94" t="s">
        <v>161</v>
      </c>
      <c r="N16" s="92">
        <v>60</v>
      </c>
      <c r="O16" s="92" t="s">
        <v>161</v>
      </c>
      <c r="P16" s="93" t="s">
        <v>161</v>
      </c>
      <c r="Q16" s="93" t="s">
        <v>161</v>
      </c>
      <c r="R16" s="93" t="s">
        <v>161</v>
      </c>
      <c r="S16" s="93">
        <v>60</v>
      </c>
      <c r="T16" s="54">
        <v>60</v>
      </c>
    </row>
    <row r="17" spans="1:20" ht="162" customHeight="1" x14ac:dyDescent="0.25">
      <c r="A17" s="112"/>
      <c r="B17" s="112"/>
      <c r="C17" s="112"/>
      <c r="D17" s="112"/>
      <c r="E17" s="112"/>
      <c r="F17" s="112"/>
      <c r="G17" s="112"/>
      <c r="H17" s="112"/>
      <c r="I17" s="112"/>
      <c r="J17" s="112"/>
      <c r="K17" s="112"/>
      <c r="L17" s="89" t="s">
        <v>156</v>
      </c>
      <c r="M17" s="88" t="s">
        <v>36</v>
      </c>
      <c r="N17" s="89">
        <v>100</v>
      </c>
      <c r="O17" s="88">
        <v>100</v>
      </c>
      <c r="P17" s="89">
        <v>100</v>
      </c>
      <c r="Q17" s="89">
        <v>100</v>
      </c>
      <c r="R17" s="89">
        <v>100</v>
      </c>
      <c r="S17" s="89">
        <v>100</v>
      </c>
      <c r="T17" s="54">
        <v>100</v>
      </c>
    </row>
    <row r="18" spans="1:20" x14ac:dyDescent="0.25">
      <c r="A18" s="173" t="s">
        <v>56</v>
      </c>
      <c r="B18" s="174"/>
      <c r="C18" s="174"/>
      <c r="D18" s="174"/>
      <c r="E18" s="174"/>
      <c r="F18" s="174"/>
      <c r="G18" s="174"/>
      <c r="H18" s="174"/>
      <c r="I18" s="174"/>
      <c r="J18" s="174"/>
      <c r="K18" s="174"/>
      <c r="L18" s="174"/>
      <c r="M18" s="174"/>
      <c r="N18" s="174"/>
      <c r="O18" s="174"/>
      <c r="P18" s="175"/>
      <c r="Q18" s="175"/>
      <c r="R18" s="175"/>
      <c r="S18" s="175"/>
      <c r="T18" s="176"/>
    </row>
    <row r="19" spans="1:20" x14ac:dyDescent="0.25">
      <c r="A19" s="173" t="s">
        <v>21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  <c r="M19" s="174"/>
      <c r="N19" s="174"/>
      <c r="O19" s="174"/>
      <c r="P19" s="175"/>
      <c r="Q19" s="175"/>
      <c r="R19" s="175"/>
      <c r="S19" s="175"/>
      <c r="T19" s="176"/>
    </row>
    <row r="20" spans="1:20" ht="71.25" customHeight="1" x14ac:dyDescent="0.25">
      <c r="A20" s="138" t="s">
        <v>7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40"/>
      <c r="L20" s="144" t="s">
        <v>92</v>
      </c>
      <c r="M20" s="132" t="s">
        <v>162</v>
      </c>
      <c r="N20" s="103" t="s">
        <v>154</v>
      </c>
      <c r="O20" s="103" t="s">
        <v>155</v>
      </c>
      <c r="P20" s="103" t="s">
        <v>158</v>
      </c>
      <c r="Q20" s="103" t="s">
        <v>159</v>
      </c>
      <c r="R20" s="103" t="s">
        <v>128</v>
      </c>
      <c r="S20" s="103" t="s">
        <v>160</v>
      </c>
      <c r="T20" s="170">
        <v>32.4</v>
      </c>
    </row>
    <row r="21" spans="1:20" ht="47.25" customHeight="1" x14ac:dyDescent="0.25">
      <c r="A21" s="141"/>
      <c r="B21" s="142"/>
      <c r="C21" s="142"/>
      <c r="D21" s="142"/>
      <c r="E21" s="142"/>
      <c r="F21" s="142"/>
      <c r="G21" s="142"/>
      <c r="H21" s="142"/>
      <c r="I21" s="142"/>
      <c r="J21" s="142"/>
      <c r="K21" s="143"/>
      <c r="L21" s="145"/>
      <c r="M21" s="133"/>
      <c r="N21" s="135"/>
      <c r="O21" s="135"/>
      <c r="P21" s="135"/>
      <c r="Q21" s="135"/>
      <c r="R21" s="135"/>
      <c r="S21" s="135"/>
      <c r="T21" s="171"/>
    </row>
    <row r="22" spans="1:20" x14ac:dyDescent="0.25">
      <c r="A22" s="141"/>
      <c r="B22" s="142"/>
      <c r="C22" s="142"/>
      <c r="D22" s="142"/>
      <c r="E22" s="142"/>
      <c r="F22" s="142"/>
      <c r="G22" s="142"/>
      <c r="H22" s="142"/>
      <c r="I22" s="142"/>
      <c r="J22" s="142"/>
      <c r="K22" s="143"/>
      <c r="L22" s="146"/>
      <c r="M22" s="134"/>
      <c r="N22" s="136"/>
      <c r="O22" s="136"/>
      <c r="P22" s="136"/>
      <c r="Q22" s="136"/>
      <c r="R22" s="136"/>
      <c r="S22" s="136"/>
      <c r="T22" s="172"/>
    </row>
    <row r="23" spans="1:20" ht="32.25" customHeight="1" x14ac:dyDescent="0.25">
      <c r="A23" s="167" t="s">
        <v>37</v>
      </c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9"/>
    </row>
    <row r="24" spans="1:20" ht="63" customHeight="1" x14ac:dyDescent="0.25">
      <c r="A24" s="12" t="s">
        <v>32</v>
      </c>
      <c r="B24" s="22" t="s">
        <v>36</v>
      </c>
      <c r="C24" s="22" t="s">
        <v>36</v>
      </c>
      <c r="D24" s="22" t="s">
        <v>36</v>
      </c>
      <c r="E24" s="22" t="s">
        <v>36</v>
      </c>
      <c r="F24" s="22" t="s">
        <v>36</v>
      </c>
      <c r="G24" s="22" t="s">
        <v>36</v>
      </c>
      <c r="H24" s="22" t="s">
        <v>36</v>
      </c>
      <c r="I24" s="69" t="s">
        <v>36</v>
      </c>
      <c r="J24" s="69" t="s">
        <v>36</v>
      </c>
      <c r="K24" s="109" t="s">
        <v>18</v>
      </c>
      <c r="L24" s="12" t="s">
        <v>63</v>
      </c>
      <c r="M24" s="81">
        <v>32</v>
      </c>
      <c r="N24" s="34">
        <v>0</v>
      </c>
      <c r="O24" s="14">
        <v>20</v>
      </c>
      <c r="P24" s="17" t="s">
        <v>128</v>
      </c>
      <c r="Q24" s="17" t="s">
        <v>128</v>
      </c>
      <c r="R24" s="64" t="s">
        <v>125</v>
      </c>
      <c r="S24" s="64" t="s">
        <v>125</v>
      </c>
      <c r="T24" s="75">
        <v>122</v>
      </c>
    </row>
    <row r="25" spans="1:20" ht="66" customHeight="1" x14ac:dyDescent="0.25">
      <c r="A25" s="13" t="s">
        <v>33</v>
      </c>
      <c r="B25" s="22" t="s">
        <v>36</v>
      </c>
      <c r="C25" s="22" t="s">
        <v>36</v>
      </c>
      <c r="D25" s="22" t="s">
        <v>36</v>
      </c>
      <c r="E25" s="22" t="s">
        <v>36</v>
      </c>
      <c r="F25" s="22" t="s">
        <v>36</v>
      </c>
      <c r="G25" s="22" t="s">
        <v>36</v>
      </c>
      <c r="H25" s="22" t="s">
        <v>36</v>
      </c>
      <c r="I25" s="69" t="s">
        <v>36</v>
      </c>
      <c r="J25" s="69" t="s">
        <v>36</v>
      </c>
      <c r="K25" s="109"/>
      <c r="L25" s="12" t="s">
        <v>64</v>
      </c>
      <c r="M25" s="81">
        <v>24</v>
      </c>
      <c r="N25" s="34">
        <v>0</v>
      </c>
      <c r="O25" s="14">
        <v>19</v>
      </c>
      <c r="P25" s="17" t="s">
        <v>142</v>
      </c>
      <c r="Q25" s="17" t="s">
        <v>137</v>
      </c>
      <c r="R25" s="64" t="s">
        <v>126</v>
      </c>
      <c r="S25" s="64" t="s">
        <v>126</v>
      </c>
      <c r="T25" s="75">
        <v>108</v>
      </c>
    </row>
    <row r="26" spans="1:20" ht="56.25" customHeight="1" x14ac:dyDescent="0.25">
      <c r="A26" s="13" t="s">
        <v>34</v>
      </c>
      <c r="B26" s="22" t="s">
        <v>36</v>
      </c>
      <c r="C26" s="22" t="s">
        <v>36</v>
      </c>
      <c r="D26" s="22" t="s">
        <v>36</v>
      </c>
      <c r="E26" s="22" t="s">
        <v>36</v>
      </c>
      <c r="F26" s="22" t="s">
        <v>36</v>
      </c>
      <c r="G26" s="22" t="s">
        <v>36</v>
      </c>
      <c r="H26" s="22" t="s">
        <v>36</v>
      </c>
      <c r="I26" s="69" t="s">
        <v>36</v>
      </c>
      <c r="J26" s="69" t="s">
        <v>36</v>
      </c>
      <c r="K26" s="109"/>
      <c r="L26" s="12" t="s">
        <v>65</v>
      </c>
      <c r="M26" s="81">
        <v>24</v>
      </c>
      <c r="N26" s="34">
        <v>0</v>
      </c>
      <c r="O26" s="14">
        <v>18</v>
      </c>
      <c r="P26" s="17" t="s">
        <v>137</v>
      </c>
      <c r="Q26" s="17" t="s">
        <v>137</v>
      </c>
      <c r="R26" s="64" t="s">
        <v>138</v>
      </c>
      <c r="S26" s="64" t="s">
        <v>138</v>
      </c>
      <c r="T26" s="75">
        <v>104</v>
      </c>
    </row>
    <row r="27" spans="1:20" ht="56.25" customHeight="1" x14ac:dyDescent="0.25">
      <c r="A27" s="13" t="s">
        <v>116</v>
      </c>
      <c r="B27" s="22" t="s">
        <v>36</v>
      </c>
      <c r="C27" s="22" t="s">
        <v>36</v>
      </c>
      <c r="D27" s="22" t="s">
        <v>36</v>
      </c>
      <c r="E27" s="22" t="s">
        <v>36</v>
      </c>
      <c r="F27" s="22" t="s">
        <v>36</v>
      </c>
      <c r="G27" s="22" t="s">
        <v>36</v>
      </c>
      <c r="H27" s="22" t="s">
        <v>36</v>
      </c>
      <c r="I27" s="69" t="s">
        <v>36</v>
      </c>
      <c r="J27" s="69" t="s">
        <v>36</v>
      </c>
      <c r="K27" s="109"/>
      <c r="L27" s="12" t="s">
        <v>105</v>
      </c>
      <c r="M27" s="81" t="s">
        <v>31</v>
      </c>
      <c r="N27" s="14" t="s">
        <v>31</v>
      </c>
      <c r="O27" s="14" t="s">
        <v>31</v>
      </c>
      <c r="P27" s="17" t="s">
        <v>31</v>
      </c>
      <c r="Q27" s="17" t="s">
        <v>31</v>
      </c>
      <c r="R27" s="64" t="s">
        <v>31</v>
      </c>
      <c r="S27" s="64" t="s">
        <v>31</v>
      </c>
      <c r="T27" s="54" t="s">
        <v>31</v>
      </c>
    </row>
    <row r="28" spans="1:20" ht="165" x14ac:dyDescent="0.25">
      <c r="A28" s="13" t="s">
        <v>35</v>
      </c>
      <c r="B28" s="22" t="s">
        <v>36</v>
      </c>
      <c r="C28" s="22" t="s">
        <v>36</v>
      </c>
      <c r="D28" s="22" t="s">
        <v>36</v>
      </c>
      <c r="E28" s="22" t="s">
        <v>36</v>
      </c>
      <c r="F28" s="22" t="s">
        <v>36</v>
      </c>
      <c r="G28" s="22" t="s">
        <v>36</v>
      </c>
      <c r="H28" s="22" t="s">
        <v>36</v>
      </c>
      <c r="I28" s="69" t="s">
        <v>36</v>
      </c>
      <c r="J28" s="69" t="s">
        <v>36</v>
      </c>
      <c r="K28" s="109"/>
      <c r="L28" s="12" t="s">
        <v>66</v>
      </c>
      <c r="M28" s="82" t="s">
        <v>139</v>
      </c>
      <c r="N28" s="74" t="s">
        <v>14</v>
      </c>
      <c r="O28" s="6" t="s">
        <v>14</v>
      </c>
      <c r="P28" s="17" t="s">
        <v>14</v>
      </c>
      <c r="Q28" s="17" t="s">
        <v>14</v>
      </c>
      <c r="R28" s="64" t="s">
        <v>14</v>
      </c>
      <c r="S28" s="64" t="s">
        <v>14</v>
      </c>
      <c r="T28" s="54">
        <v>95</v>
      </c>
    </row>
    <row r="29" spans="1:20" x14ac:dyDescent="0.25">
      <c r="A29" s="164" t="s">
        <v>129</v>
      </c>
      <c r="B29" s="24" t="s">
        <v>8</v>
      </c>
      <c r="C29" s="71">
        <f>C30+C31+C32</f>
        <v>71554592</v>
      </c>
      <c r="D29" s="71">
        <f>SUM(D30:D32)</f>
        <v>21792428</v>
      </c>
      <c r="E29" s="71">
        <f>E32+E31+E30</f>
        <v>8904164</v>
      </c>
      <c r="F29" s="71">
        <f>F32+F31</f>
        <v>8171600</v>
      </c>
      <c r="G29" s="71">
        <f>G32+G31</f>
        <v>8171600</v>
      </c>
      <c r="H29" s="71">
        <f t="shared" ref="H29:J29" si="0">H32+H31</f>
        <v>8171600</v>
      </c>
      <c r="I29" s="71">
        <f t="shared" si="0"/>
        <v>8171600</v>
      </c>
      <c r="J29" s="71">
        <f t="shared" si="0"/>
        <v>8171600</v>
      </c>
      <c r="K29" s="109"/>
      <c r="L29" s="12"/>
      <c r="M29" s="85"/>
      <c r="N29" s="6"/>
      <c r="O29" s="6"/>
      <c r="P29" s="8"/>
      <c r="Q29" s="8"/>
      <c r="R29" s="8"/>
      <c r="S29" s="8"/>
      <c r="T29" s="53"/>
    </row>
    <row r="30" spans="1:20" ht="63.75" customHeight="1" x14ac:dyDescent="0.25">
      <c r="A30" s="164"/>
      <c r="B30" s="24" t="s">
        <v>17</v>
      </c>
      <c r="C30" s="71">
        <f>D30+E30</f>
        <v>1629751</v>
      </c>
      <c r="D30" s="71">
        <v>1552639</v>
      </c>
      <c r="E30" s="71">
        <v>77112</v>
      </c>
      <c r="F30" s="71" t="s">
        <v>36</v>
      </c>
      <c r="G30" s="71" t="s">
        <v>36</v>
      </c>
      <c r="H30" s="71" t="s">
        <v>36</v>
      </c>
      <c r="I30" s="71" t="s">
        <v>36</v>
      </c>
      <c r="J30" s="71" t="s">
        <v>36</v>
      </c>
      <c r="K30" s="109"/>
      <c r="L30" s="13" t="s">
        <v>67</v>
      </c>
      <c r="M30" s="82" t="s">
        <v>165</v>
      </c>
      <c r="N30" s="6" t="s">
        <v>178</v>
      </c>
      <c r="O30" s="6" t="s">
        <v>14</v>
      </c>
      <c r="P30" s="17" t="s">
        <v>14</v>
      </c>
      <c r="Q30" s="17" t="s">
        <v>14</v>
      </c>
      <c r="R30" s="64" t="s">
        <v>14</v>
      </c>
      <c r="S30" s="64" t="s">
        <v>14</v>
      </c>
      <c r="T30" s="55">
        <v>95</v>
      </c>
    </row>
    <row r="31" spans="1:20" ht="63" customHeight="1" x14ac:dyDescent="0.25">
      <c r="A31" s="164"/>
      <c r="B31" s="41" t="s">
        <v>53</v>
      </c>
      <c r="C31" s="71">
        <f>SUM(D31:J31)</f>
        <v>66111219</v>
      </c>
      <c r="D31" s="71">
        <v>19150167</v>
      </c>
      <c r="E31" s="71">
        <f>7717600+655452</f>
        <v>8373052</v>
      </c>
      <c r="F31" s="71">
        <v>7717600</v>
      </c>
      <c r="G31" s="71">
        <v>7717600</v>
      </c>
      <c r="H31" s="71">
        <v>7717600</v>
      </c>
      <c r="I31" s="71">
        <v>7717600</v>
      </c>
      <c r="J31" s="71">
        <v>7717600</v>
      </c>
      <c r="K31" s="109"/>
      <c r="L31" s="112" t="s">
        <v>68</v>
      </c>
      <c r="M31" s="126" t="s">
        <v>166</v>
      </c>
      <c r="N31" s="123" t="s">
        <v>179</v>
      </c>
      <c r="O31" s="123" t="s">
        <v>15</v>
      </c>
      <c r="P31" s="123" t="s">
        <v>15</v>
      </c>
      <c r="Q31" s="123" t="s">
        <v>15</v>
      </c>
      <c r="R31" s="103" t="s">
        <v>15</v>
      </c>
      <c r="S31" s="103" t="s">
        <v>15</v>
      </c>
      <c r="T31" s="177">
        <v>4519</v>
      </c>
    </row>
    <row r="32" spans="1:20" ht="45" customHeight="1" x14ac:dyDescent="0.25">
      <c r="A32" s="164"/>
      <c r="B32" s="24" t="s">
        <v>9</v>
      </c>
      <c r="C32" s="71">
        <f>SUM(D32:J32)</f>
        <v>3813622</v>
      </c>
      <c r="D32" s="71">
        <v>1089622</v>
      </c>
      <c r="E32" s="71">
        <v>454000</v>
      </c>
      <c r="F32" s="71">
        <v>454000</v>
      </c>
      <c r="G32" s="71">
        <v>454000</v>
      </c>
      <c r="H32" s="71">
        <v>454000</v>
      </c>
      <c r="I32" s="71">
        <v>454000</v>
      </c>
      <c r="J32" s="71">
        <v>454000</v>
      </c>
      <c r="K32" s="109"/>
      <c r="L32" s="112"/>
      <c r="M32" s="126"/>
      <c r="N32" s="123"/>
      <c r="O32" s="123"/>
      <c r="P32" s="123"/>
      <c r="Q32" s="123"/>
      <c r="R32" s="104"/>
      <c r="S32" s="104"/>
      <c r="T32" s="178"/>
    </row>
    <row r="33" spans="1:20" ht="79.5" customHeight="1" x14ac:dyDescent="0.25">
      <c r="A33" s="13" t="s">
        <v>38</v>
      </c>
      <c r="B33" s="23" t="s">
        <v>36</v>
      </c>
      <c r="C33" s="22" t="s">
        <v>36</v>
      </c>
      <c r="D33" s="22" t="s">
        <v>36</v>
      </c>
      <c r="E33" s="22" t="s">
        <v>36</v>
      </c>
      <c r="F33" s="7" t="s">
        <v>36</v>
      </c>
      <c r="G33" s="7" t="s">
        <v>36</v>
      </c>
      <c r="H33" s="7" t="s">
        <v>36</v>
      </c>
      <c r="I33" s="7" t="s">
        <v>36</v>
      </c>
      <c r="J33" s="7" t="s">
        <v>36</v>
      </c>
      <c r="K33" s="109" t="s">
        <v>49</v>
      </c>
      <c r="L33" s="12" t="s">
        <v>63</v>
      </c>
      <c r="M33" s="81">
        <v>2</v>
      </c>
      <c r="N33" s="14">
        <v>2</v>
      </c>
      <c r="O33" s="14">
        <v>1</v>
      </c>
      <c r="P33" s="17" t="s">
        <v>140</v>
      </c>
      <c r="Q33" s="17" t="s">
        <v>141</v>
      </c>
      <c r="R33" s="64" t="s">
        <v>140</v>
      </c>
      <c r="S33" s="64" t="s">
        <v>127</v>
      </c>
      <c r="T33" s="55">
        <v>9</v>
      </c>
    </row>
    <row r="34" spans="1:20" ht="60" customHeight="1" x14ac:dyDescent="0.25">
      <c r="A34" s="112" t="s">
        <v>39</v>
      </c>
      <c r="B34" s="23" t="s">
        <v>36</v>
      </c>
      <c r="C34" s="22" t="s">
        <v>36</v>
      </c>
      <c r="D34" s="22" t="s">
        <v>36</v>
      </c>
      <c r="E34" s="22" t="s">
        <v>36</v>
      </c>
      <c r="F34" s="7" t="s">
        <v>36</v>
      </c>
      <c r="G34" s="7" t="s">
        <v>36</v>
      </c>
      <c r="H34" s="7" t="s">
        <v>36</v>
      </c>
      <c r="I34" s="7" t="s">
        <v>36</v>
      </c>
      <c r="J34" s="7" t="s">
        <v>36</v>
      </c>
      <c r="K34" s="109"/>
      <c r="L34" s="112" t="s">
        <v>69</v>
      </c>
      <c r="M34" s="127">
        <v>2</v>
      </c>
      <c r="N34" s="109">
        <v>2</v>
      </c>
      <c r="O34" s="109">
        <v>1</v>
      </c>
      <c r="P34" s="17" t="s">
        <v>140</v>
      </c>
      <c r="Q34" s="17" t="s">
        <v>141</v>
      </c>
      <c r="R34" s="64" t="s">
        <v>140</v>
      </c>
      <c r="S34" s="64" t="s">
        <v>127</v>
      </c>
      <c r="T34" s="55">
        <v>9</v>
      </c>
    </row>
    <row r="35" spans="1:20" ht="21" hidden="1" customHeight="1" x14ac:dyDescent="0.25">
      <c r="A35" s="112"/>
      <c r="B35" s="23"/>
      <c r="C35" s="7"/>
      <c r="D35" s="7"/>
      <c r="E35" s="7"/>
      <c r="F35" s="7"/>
      <c r="G35" s="7"/>
      <c r="H35" s="7"/>
      <c r="I35" s="7"/>
      <c r="J35" s="7"/>
      <c r="K35" s="109"/>
      <c r="L35" s="112"/>
      <c r="M35" s="127"/>
      <c r="N35" s="109"/>
      <c r="O35" s="109"/>
      <c r="P35" s="17"/>
      <c r="Q35" s="17"/>
      <c r="R35" s="64"/>
      <c r="S35" s="64"/>
      <c r="T35" s="55"/>
    </row>
    <row r="36" spans="1:20" ht="30" hidden="1" customHeight="1" x14ac:dyDescent="0.25">
      <c r="A36" s="112"/>
      <c r="B36" s="23"/>
      <c r="C36" s="7"/>
      <c r="D36" s="7"/>
      <c r="E36" s="7"/>
      <c r="F36" s="7"/>
      <c r="G36" s="7"/>
      <c r="H36" s="7"/>
      <c r="I36" s="7"/>
      <c r="J36" s="7"/>
      <c r="K36" s="109"/>
      <c r="L36" s="112"/>
      <c r="M36" s="127"/>
      <c r="N36" s="109"/>
      <c r="O36" s="109"/>
      <c r="P36" s="17"/>
      <c r="Q36" s="17"/>
      <c r="R36" s="64"/>
      <c r="S36" s="64"/>
      <c r="T36" s="55"/>
    </row>
    <row r="37" spans="1:20" ht="45" hidden="1" customHeight="1" x14ac:dyDescent="0.25">
      <c r="A37" s="112"/>
      <c r="B37" s="23"/>
      <c r="C37" s="7"/>
      <c r="D37" s="7"/>
      <c r="E37" s="7"/>
      <c r="F37" s="7"/>
      <c r="G37" s="7"/>
      <c r="H37" s="7"/>
      <c r="I37" s="7"/>
      <c r="J37" s="7"/>
      <c r="K37" s="109"/>
      <c r="L37" s="112"/>
      <c r="M37" s="127"/>
      <c r="N37" s="109"/>
      <c r="O37" s="109"/>
      <c r="P37" s="17"/>
      <c r="Q37" s="17"/>
      <c r="R37" s="64"/>
      <c r="S37" s="64"/>
      <c r="T37" s="55"/>
    </row>
    <row r="38" spans="1:20" ht="90.75" customHeight="1" x14ac:dyDescent="0.25">
      <c r="A38" s="130" t="s">
        <v>40</v>
      </c>
      <c r="B38" s="23" t="s">
        <v>36</v>
      </c>
      <c r="C38" s="7" t="s">
        <v>36</v>
      </c>
      <c r="D38" s="7" t="s">
        <v>36</v>
      </c>
      <c r="E38" s="7" t="s">
        <v>36</v>
      </c>
      <c r="F38" s="7" t="s">
        <v>36</v>
      </c>
      <c r="G38" s="7" t="s">
        <v>36</v>
      </c>
      <c r="H38" s="7" t="s">
        <v>36</v>
      </c>
      <c r="I38" s="7" t="s">
        <v>36</v>
      </c>
      <c r="J38" s="7" t="s">
        <v>36</v>
      </c>
      <c r="K38" s="109"/>
      <c r="L38" s="12" t="s">
        <v>70</v>
      </c>
      <c r="M38" s="81">
        <v>2</v>
      </c>
      <c r="N38" s="14">
        <v>2</v>
      </c>
      <c r="O38" s="14">
        <v>1</v>
      </c>
      <c r="P38" s="17" t="s">
        <v>140</v>
      </c>
      <c r="Q38" s="17" t="s">
        <v>141</v>
      </c>
      <c r="R38" s="64" t="s">
        <v>140</v>
      </c>
      <c r="S38" s="64" t="s">
        <v>127</v>
      </c>
      <c r="T38" s="55">
        <v>9</v>
      </c>
    </row>
    <row r="39" spans="1:20" ht="44.25" hidden="1" customHeight="1" x14ac:dyDescent="0.25">
      <c r="A39" s="130"/>
      <c r="B39" s="23"/>
      <c r="C39" s="7"/>
      <c r="D39" s="7"/>
      <c r="E39" s="7"/>
      <c r="F39" s="7"/>
      <c r="G39" s="7"/>
      <c r="H39" s="7"/>
      <c r="I39" s="7"/>
      <c r="J39" s="7"/>
      <c r="K39" s="109"/>
      <c r="L39" s="12" t="s">
        <v>16</v>
      </c>
      <c r="M39" s="86"/>
      <c r="N39" s="14"/>
      <c r="O39" s="14"/>
      <c r="P39" s="17"/>
      <c r="Q39" s="17"/>
      <c r="R39" s="64"/>
      <c r="S39" s="64"/>
      <c r="T39" s="55"/>
    </row>
    <row r="40" spans="1:20" ht="12" hidden="1" customHeight="1" x14ac:dyDescent="0.25">
      <c r="A40" s="130"/>
      <c r="B40" s="23"/>
      <c r="C40" s="7"/>
      <c r="D40" s="7"/>
      <c r="E40" s="7"/>
      <c r="F40" s="7"/>
      <c r="G40" s="7"/>
      <c r="H40" s="7"/>
      <c r="I40" s="7"/>
      <c r="J40" s="7"/>
      <c r="K40" s="109"/>
      <c r="L40" s="14"/>
      <c r="M40" s="86"/>
      <c r="N40" s="14"/>
      <c r="O40" s="14"/>
      <c r="P40" s="17"/>
      <c r="Q40" s="17"/>
      <c r="R40" s="64"/>
      <c r="S40" s="64"/>
      <c r="T40" s="55"/>
    </row>
    <row r="41" spans="1:20" ht="27.75" hidden="1" customHeight="1" x14ac:dyDescent="0.25">
      <c r="A41" s="130"/>
      <c r="B41" s="23"/>
      <c r="C41" s="7"/>
      <c r="D41" s="7"/>
      <c r="E41" s="7"/>
      <c r="F41" s="7"/>
      <c r="G41" s="7"/>
      <c r="H41" s="7"/>
      <c r="I41" s="7"/>
      <c r="J41" s="7"/>
      <c r="K41" s="109"/>
      <c r="L41" s="14"/>
      <c r="M41" s="86"/>
      <c r="N41" s="14"/>
      <c r="O41" s="14"/>
      <c r="P41" s="17"/>
      <c r="Q41" s="17"/>
      <c r="R41" s="64"/>
      <c r="S41" s="64"/>
      <c r="T41" s="55"/>
    </row>
    <row r="42" spans="1:20" ht="41.25" hidden="1" customHeight="1" x14ac:dyDescent="0.25">
      <c r="A42" s="130"/>
      <c r="B42" s="23"/>
      <c r="C42" s="7"/>
      <c r="D42" s="7"/>
      <c r="E42" s="7"/>
      <c r="F42" s="7"/>
      <c r="G42" s="7"/>
      <c r="H42" s="7"/>
      <c r="I42" s="7"/>
      <c r="J42" s="7"/>
      <c r="K42" s="109"/>
      <c r="L42" s="14"/>
      <c r="M42" s="86"/>
      <c r="N42" s="14"/>
      <c r="O42" s="14"/>
      <c r="P42" s="17"/>
      <c r="Q42" s="17"/>
      <c r="R42" s="64"/>
      <c r="S42" s="64"/>
      <c r="T42" s="55"/>
    </row>
    <row r="43" spans="1:20" ht="40.5" customHeight="1" x14ac:dyDescent="0.25">
      <c r="A43" s="112" t="s">
        <v>117</v>
      </c>
      <c r="B43" s="23" t="s">
        <v>36</v>
      </c>
      <c r="C43" s="7" t="s">
        <v>36</v>
      </c>
      <c r="D43" s="7" t="s">
        <v>36</v>
      </c>
      <c r="E43" s="7" t="s">
        <v>36</v>
      </c>
      <c r="F43" s="7" t="s">
        <v>36</v>
      </c>
      <c r="G43" s="7" t="s">
        <v>36</v>
      </c>
      <c r="H43" s="7" t="s">
        <v>36</v>
      </c>
      <c r="I43" s="7" t="s">
        <v>36</v>
      </c>
      <c r="J43" s="7" t="s">
        <v>36</v>
      </c>
      <c r="K43" s="109"/>
      <c r="L43" s="112" t="s">
        <v>106</v>
      </c>
      <c r="M43" s="127" t="s">
        <v>31</v>
      </c>
      <c r="N43" s="109" t="s">
        <v>31</v>
      </c>
      <c r="O43" s="109" t="s">
        <v>31</v>
      </c>
      <c r="P43" s="17" t="s">
        <v>31</v>
      </c>
      <c r="Q43" s="17" t="s">
        <v>31</v>
      </c>
      <c r="R43" s="64" t="s">
        <v>31</v>
      </c>
      <c r="S43" s="64" t="s">
        <v>31</v>
      </c>
      <c r="T43" s="55" t="s">
        <v>31</v>
      </c>
    </row>
    <row r="44" spans="1:20" ht="33.75" hidden="1" customHeight="1" x14ac:dyDescent="0.25">
      <c r="A44" s="112"/>
      <c r="B44" s="23"/>
      <c r="C44" s="7"/>
      <c r="D44" s="7"/>
      <c r="E44" s="7"/>
      <c r="F44" s="7"/>
      <c r="G44" s="7"/>
      <c r="H44" s="7"/>
      <c r="I44" s="7"/>
      <c r="J44" s="7"/>
      <c r="K44" s="109"/>
      <c r="L44" s="112"/>
      <c r="M44" s="127"/>
      <c r="N44" s="109"/>
      <c r="O44" s="109"/>
      <c r="P44" s="17"/>
      <c r="Q44" s="17"/>
      <c r="R44" s="64"/>
      <c r="S44" s="64"/>
      <c r="T44" s="55"/>
    </row>
    <row r="45" spans="1:20" ht="12.75" hidden="1" customHeight="1" x14ac:dyDescent="0.25">
      <c r="A45" s="112"/>
      <c r="B45" s="23"/>
      <c r="C45" s="7"/>
      <c r="D45" s="7"/>
      <c r="E45" s="7"/>
      <c r="F45" s="7"/>
      <c r="G45" s="7"/>
      <c r="H45" s="7"/>
      <c r="I45" s="7"/>
      <c r="J45" s="7"/>
      <c r="K45" s="109"/>
      <c r="L45" s="14"/>
      <c r="M45" s="86"/>
      <c r="N45" s="14"/>
      <c r="O45" s="14"/>
      <c r="P45" s="17"/>
      <c r="Q45" s="17"/>
      <c r="R45" s="64"/>
      <c r="S45" s="64"/>
      <c r="T45" s="55"/>
    </row>
    <row r="46" spans="1:20" ht="167.25" customHeight="1" x14ac:dyDescent="0.25">
      <c r="A46" s="112" t="s">
        <v>41</v>
      </c>
      <c r="B46" s="23" t="s">
        <v>36</v>
      </c>
      <c r="C46" s="7" t="s">
        <v>36</v>
      </c>
      <c r="D46" s="7" t="s">
        <v>36</v>
      </c>
      <c r="E46" s="7" t="s">
        <v>36</v>
      </c>
      <c r="F46" s="7" t="s">
        <v>36</v>
      </c>
      <c r="G46" s="7" t="s">
        <v>36</v>
      </c>
      <c r="H46" s="7" t="s">
        <v>36</v>
      </c>
      <c r="I46" s="7" t="s">
        <v>36</v>
      </c>
      <c r="J46" s="7" t="s">
        <v>36</v>
      </c>
      <c r="K46" s="109"/>
      <c r="L46" s="112" t="s">
        <v>71</v>
      </c>
      <c r="M46" s="127" t="s">
        <v>161</v>
      </c>
      <c r="N46" s="109" t="s">
        <v>161</v>
      </c>
      <c r="O46" s="109" t="s">
        <v>161</v>
      </c>
      <c r="P46" s="109" t="s">
        <v>161</v>
      </c>
      <c r="Q46" s="109" t="s">
        <v>161</v>
      </c>
      <c r="R46" s="63" t="s">
        <v>161</v>
      </c>
      <c r="S46" s="63" t="s">
        <v>161</v>
      </c>
      <c r="T46" s="55" t="s">
        <v>161</v>
      </c>
    </row>
    <row r="47" spans="1:20" ht="60" hidden="1" customHeight="1" x14ac:dyDescent="0.25">
      <c r="A47" s="112"/>
      <c r="B47" s="13"/>
      <c r="C47" s="7"/>
      <c r="D47" s="7"/>
      <c r="E47" s="7"/>
      <c r="F47" s="7"/>
      <c r="G47" s="7"/>
      <c r="H47" s="7"/>
      <c r="I47" s="7"/>
      <c r="J47" s="7"/>
      <c r="K47" s="109"/>
      <c r="L47" s="112"/>
      <c r="M47" s="127"/>
      <c r="N47" s="109"/>
      <c r="O47" s="109"/>
      <c r="P47" s="109"/>
      <c r="Q47" s="109"/>
      <c r="R47" s="63"/>
      <c r="S47" s="63"/>
      <c r="T47" s="55"/>
    </row>
    <row r="48" spans="1:20" ht="24" customHeight="1" x14ac:dyDescent="0.25">
      <c r="A48" s="164" t="s">
        <v>130</v>
      </c>
      <c r="B48" s="13" t="s">
        <v>8</v>
      </c>
      <c r="C48" s="7">
        <f>SUM(C49:C51)</f>
        <v>757360</v>
      </c>
      <c r="D48" s="7">
        <f>SUM(D49:D51)</f>
        <v>757360</v>
      </c>
      <c r="E48" s="21" t="str">
        <f t="shared" ref="E48:F48" si="1">E51</f>
        <v>-</v>
      </c>
      <c r="F48" s="21" t="str">
        <f t="shared" si="1"/>
        <v>-</v>
      </c>
      <c r="G48" s="6" t="s">
        <v>36</v>
      </c>
      <c r="H48" s="6" t="s">
        <v>36</v>
      </c>
      <c r="I48" s="69" t="s">
        <v>36</v>
      </c>
      <c r="J48" s="69" t="s">
        <v>36</v>
      </c>
      <c r="K48" s="109"/>
      <c r="L48" s="116" t="s">
        <v>67</v>
      </c>
      <c r="M48" s="127">
        <v>2</v>
      </c>
      <c r="N48" s="109" t="s">
        <v>161</v>
      </c>
      <c r="O48" s="109" t="s">
        <v>161</v>
      </c>
      <c r="P48" s="109" t="s">
        <v>161</v>
      </c>
      <c r="Q48" s="109" t="s">
        <v>161</v>
      </c>
      <c r="R48" s="105" t="s">
        <v>161</v>
      </c>
      <c r="S48" s="105" t="s">
        <v>161</v>
      </c>
      <c r="T48" s="177">
        <v>2</v>
      </c>
    </row>
    <row r="49" spans="1:20" ht="63" customHeight="1" x14ac:dyDescent="0.25">
      <c r="A49" s="164"/>
      <c r="B49" s="13" t="s">
        <v>10</v>
      </c>
      <c r="C49" s="7">
        <f>D49</f>
        <v>340812</v>
      </c>
      <c r="D49" s="70">
        <v>340812</v>
      </c>
      <c r="E49" s="66" t="s">
        <v>36</v>
      </c>
      <c r="F49" s="66" t="s">
        <v>36</v>
      </c>
      <c r="G49" s="6" t="s">
        <v>36</v>
      </c>
      <c r="H49" s="6" t="s">
        <v>36</v>
      </c>
      <c r="I49" s="66" t="s">
        <v>36</v>
      </c>
      <c r="J49" s="66" t="s">
        <v>36</v>
      </c>
      <c r="K49" s="109"/>
      <c r="L49" s="117"/>
      <c r="M49" s="127"/>
      <c r="N49" s="109"/>
      <c r="O49" s="109"/>
      <c r="P49" s="109"/>
      <c r="Q49" s="109"/>
      <c r="R49" s="104"/>
      <c r="S49" s="104"/>
      <c r="T49" s="178"/>
    </row>
    <row r="50" spans="1:20" ht="70.5" customHeight="1" x14ac:dyDescent="0.25">
      <c r="A50" s="164"/>
      <c r="B50" s="41" t="s">
        <v>53</v>
      </c>
      <c r="C50" s="7">
        <f>D50</f>
        <v>378680</v>
      </c>
      <c r="D50" s="70">
        <v>378680</v>
      </c>
      <c r="E50" s="66" t="s">
        <v>36</v>
      </c>
      <c r="F50" s="66" t="s">
        <v>36</v>
      </c>
      <c r="G50" s="6" t="s">
        <v>36</v>
      </c>
      <c r="H50" s="6" t="s">
        <v>36</v>
      </c>
      <c r="I50" s="66" t="s">
        <v>36</v>
      </c>
      <c r="J50" s="66" t="s">
        <v>36</v>
      </c>
      <c r="K50" s="109"/>
      <c r="L50" s="112" t="s">
        <v>93</v>
      </c>
      <c r="M50" s="127">
        <v>107.07</v>
      </c>
      <c r="N50" s="109" t="s">
        <v>161</v>
      </c>
      <c r="O50" s="109" t="s">
        <v>161</v>
      </c>
      <c r="P50" s="109" t="s">
        <v>161</v>
      </c>
      <c r="Q50" s="109" t="s">
        <v>161</v>
      </c>
      <c r="R50" s="105" t="s">
        <v>161</v>
      </c>
      <c r="S50" s="105" t="s">
        <v>161</v>
      </c>
      <c r="T50" s="177">
        <v>107</v>
      </c>
    </row>
    <row r="51" spans="1:20" ht="36.75" customHeight="1" x14ac:dyDescent="0.25">
      <c r="A51" s="164"/>
      <c r="B51" s="8" t="s">
        <v>9</v>
      </c>
      <c r="C51" s="7">
        <f>D51</f>
        <v>37868</v>
      </c>
      <c r="D51" s="70">
        <v>37868</v>
      </c>
      <c r="E51" s="66" t="s">
        <v>36</v>
      </c>
      <c r="F51" s="66" t="s">
        <v>36</v>
      </c>
      <c r="G51" s="6" t="s">
        <v>36</v>
      </c>
      <c r="H51" s="6" t="s">
        <v>36</v>
      </c>
      <c r="I51" s="66" t="s">
        <v>36</v>
      </c>
      <c r="J51" s="66" t="s">
        <v>36</v>
      </c>
      <c r="K51" s="109"/>
      <c r="L51" s="112"/>
      <c r="M51" s="127"/>
      <c r="N51" s="109"/>
      <c r="O51" s="109"/>
      <c r="P51" s="109"/>
      <c r="Q51" s="109"/>
      <c r="R51" s="104"/>
      <c r="S51" s="104"/>
      <c r="T51" s="178"/>
    </row>
    <row r="52" spans="1:20" s="60" customFormat="1" x14ac:dyDescent="0.25">
      <c r="A52" s="128" t="s">
        <v>148</v>
      </c>
      <c r="B52" s="56" t="s">
        <v>8</v>
      </c>
      <c r="C52" s="71">
        <f>SUM(C53:C55)</f>
        <v>72311952</v>
      </c>
      <c r="D52" s="71">
        <f>SUM(D53:D55)</f>
        <v>22549788</v>
      </c>
      <c r="E52" s="71">
        <f>E55+E54+E53</f>
        <v>8904164</v>
      </c>
      <c r="F52" s="71">
        <f>F55+F54</f>
        <v>8171600</v>
      </c>
      <c r="G52" s="71">
        <f>G55+G54</f>
        <v>8171600</v>
      </c>
      <c r="H52" s="71">
        <f t="shared" ref="H52:J52" si="2">H55+H54</f>
        <v>8171600</v>
      </c>
      <c r="I52" s="71">
        <f t="shared" si="2"/>
        <v>8171600</v>
      </c>
      <c r="J52" s="71">
        <f t="shared" si="2"/>
        <v>8171600</v>
      </c>
      <c r="K52" s="25"/>
      <c r="L52" s="25"/>
      <c r="M52" s="25"/>
      <c r="N52" s="25"/>
      <c r="O52" s="25"/>
      <c r="P52" s="25"/>
      <c r="Q52" s="25"/>
      <c r="R52" s="25"/>
      <c r="S52" s="25"/>
      <c r="T52" s="25"/>
    </row>
    <row r="53" spans="1:20" s="60" customFormat="1" ht="75" x14ac:dyDescent="0.25">
      <c r="A53" s="128"/>
      <c r="B53" s="56" t="s">
        <v>10</v>
      </c>
      <c r="C53" s="71">
        <f>D53+E53</f>
        <v>1970563</v>
      </c>
      <c r="D53" s="71">
        <f>D49+D30</f>
        <v>1893451</v>
      </c>
      <c r="E53" s="71">
        <f>E30</f>
        <v>77112</v>
      </c>
      <c r="F53" s="71"/>
      <c r="G53" s="71"/>
      <c r="H53" s="71" t="s">
        <v>36</v>
      </c>
      <c r="I53" s="71" t="s">
        <v>36</v>
      </c>
      <c r="J53" s="71" t="s">
        <v>36</v>
      </c>
      <c r="K53" s="25"/>
      <c r="L53" s="25"/>
      <c r="M53" s="25"/>
      <c r="N53" s="25"/>
      <c r="O53" s="25"/>
      <c r="P53" s="25"/>
      <c r="Q53" s="25"/>
      <c r="R53" s="25"/>
      <c r="S53" s="25"/>
      <c r="T53" s="25"/>
    </row>
    <row r="54" spans="1:20" s="60" customFormat="1" ht="60" x14ac:dyDescent="0.25">
      <c r="A54" s="128"/>
      <c r="B54" s="56" t="s">
        <v>53</v>
      </c>
      <c r="C54" s="71">
        <f>SUM(D54:J54)</f>
        <v>66489899</v>
      </c>
      <c r="D54" s="71">
        <f>D31+D50</f>
        <v>19528847</v>
      </c>
      <c r="E54" s="71">
        <f t="shared" ref="E54:G55" si="3">E31</f>
        <v>8373052</v>
      </c>
      <c r="F54" s="71">
        <f t="shared" si="3"/>
        <v>7717600</v>
      </c>
      <c r="G54" s="71">
        <f t="shared" si="3"/>
        <v>7717600</v>
      </c>
      <c r="H54" s="71">
        <f t="shared" ref="H54:J54" si="4">H31</f>
        <v>7717600</v>
      </c>
      <c r="I54" s="71">
        <f t="shared" si="4"/>
        <v>7717600</v>
      </c>
      <c r="J54" s="71">
        <f t="shared" si="4"/>
        <v>7717600</v>
      </c>
      <c r="K54" s="25"/>
      <c r="L54" s="25"/>
      <c r="M54" s="25"/>
      <c r="N54" s="25"/>
      <c r="O54" s="25"/>
      <c r="P54" s="25"/>
      <c r="Q54" s="25"/>
      <c r="R54" s="25"/>
      <c r="S54" s="25"/>
      <c r="T54" s="25"/>
    </row>
    <row r="55" spans="1:20" s="60" customFormat="1" ht="30" x14ac:dyDescent="0.25">
      <c r="A55" s="128"/>
      <c r="B55" s="61" t="s">
        <v>9</v>
      </c>
      <c r="C55" s="71">
        <f>SUM(D55:J55)</f>
        <v>3851490</v>
      </c>
      <c r="D55" s="71">
        <f>D32+D51</f>
        <v>1127490</v>
      </c>
      <c r="E55" s="71">
        <f t="shared" si="3"/>
        <v>454000</v>
      </c>
      <c r="F55" s="71">
        <f t="shared" si="3"/>
        <v>454000</v>
      </c>
      <c r="G55" s="71">
        <f t="shared" si="3"/>
        <v>454000</v>
      </c>
      <c r="H55" s="71">
        <f t="shared" ref="H55:J55" si="5">H32</f>
        <v>454000</v>
      </c>
      <c r="I55" s="71">
        <f t="shared" si="5"/>
        <v>454000</v>
      </c>
      <c r="J55" s="71">
        <f t="shared" si="5"/>
        <v>454000</v>
      </c>
      <c r="K55" s="25"/>
      <c r="L55" s="25"/>
      <c r="M55" s="25"/>
      <c r="N55" s="25"/>
      <c r="O55" s="25"/>
      <c r="P55" s="25"/>
      <c r="Q55" s="25"/>
      <c r="R55" s="25"/>
      <c r="S55" s="25"/>
      <c r="T55" s="25"/>
    </row>
    <row r="56" spans="1:20" x14ac:dyDescent="0.25">
      <c r="A56" s="128" t="s">
        <v>57</v>
      </c>
      <c r="B56" s="13" t="s">
        <v>8</v>
      </c>
      <c r="C56" s="72">
        <f>SUM(C57:C59)</f>
        <v>72311952</v>
      </c>
      <c r="D56" s="72">
        <f>SUM(D57:D59)</f>
        <v>22549788</v>
      </c>
      <c r="E56" s="72">
        <f>E59+E58+E57</f>
        <v>8904164</v>
      </c>
      <c r="F56" s="72">
        <f>F59+F58</f>
        <v>8171600</v>
      </c>
      <c r="G56" s="72">
        <f>G59+G58</f>
        <v>8171600</v>
      </c>
      <c r="H56" s="72">
        <f t="shared" ref="H56:J56" si="6">H59+H58</f>
        <v>8171600</v>
      </c>
      <c r="I56" s="72">
        <f t="shared" si="6"/>
        <v>8171600</v>
      </c>
      <c r="J56" s="72">
        <f t="shared" si="6"/>
        <v>8171600</v>
      </c>
      <c r="K56" s="25"/>
      <c r="L56" s="25"/>
      <c r="M56" s="25"/>
      <c r="N56" s="25"/>
      <c r="O56" s="25"/>
      <c r="P56" s="25"/>
      <c r="Q56" s="25"/>
      <c r="R56" s="25"/>
      <c r="S56" s="25"/>
      <c r="T56" s="25"/>
    </row>
    <row r="57" spans="1:20" ht="75" x14ac:dyDescent="0.25">
      <c r="A57" s="128"/>
      <c r="B57" s="13" t="s">
        <v>10</v>
      </c>
      <c r="C57" s="72">
        <f>C53</f>
        <v>1970563</v>
      </c>
      <c r="D57" s="72">
        <f t="shared" ref="D57:G57" si="7">D53</f>
        <v>1893451</v>
      </c>
      <c r="E57" s="72">
        <f t="shared" si="7"/>
        <v>77112</v>
      </c>
      <c r="F57" s="72">
        <f t="shared" si="7"/>
        <v>0</v>
      </c>
      <c r="G57" s="72">
        <f t="shared" si="7"/>
        <v>0</v>
      </c>
      <c r="H57" s="72">
        <v>0</v>
      </c>
      <c r="I57" s="72">
        <v>0</v>
      </c>
      <c r="J57" s="72">
        <v>0</v>
      </c>
      <c r="K57" s="25"/>
      <c r="L57" s="25"/>
      <c r="M57" s="25"/>
      <c r="N57" s="25"/>
      <c r="O57" s="25"/>
      <c r="P57" s="25"/>
      <c r="Q57" s="25"/>
      <c r="R57" s="25"/>
      <c r="S57" s="25"/>
      <c r="T57" s="25"/>
    </row>
    <row r="58" spans="1:20" ht="60" x14ac:dyDescent="0.25">
      <c r="A58" s="128"/>
      <c r="B58" s="13" t="s">
        <v>53</v>
      </c>
      <c r="C58" s="72">
        <f>C54</f>
        <v>66489899</v>
      </c>
      <c r="D58" s="72">
        <f t="shared" ref="D58:J59" si="8">D54</f>
        <v>19528847</v>
      </c>
      <c r="E58" s="72">
        <f t="shared" si="8"/>
        <v>8373052</v>
      </c>
      <c r="F58" s="72">
        <f t="shared" si="8"/>
        <v>7717600</v>
      </c>
      <c r="G58" s="72">
        <f t="shared" si="8"/>
        <v>7717600</v>
      </c>
      <c r="H58" s="72">
        <f t="shared" si="8"/>
        <v>7717600</v>
      </c>
      <c r="I58" s="72">
        <f t="shared" si="8"/>
        <v>7717600</v>
      </c>
      <c r="J58" s="72">
        <f t="shared" si="8"/>
        <v>7717600</v>
      </c>
      <c r="K58" s="25"/>
      <c r="L58" s="25"/>
      <c r="M58" s="25"/>
      <c r="N58" s="25"/>
      <c r="O58" s="25"/>
      <c r="P58" s="25"/>
      <c r="Q58" s="25"/>
      <c r="R58" s="25"/>
      <c r="S58" s="25"/>
      <c r="T58" s="25"/>
    </row>
    <row r="59" spans="1:20" ht="30" x14ac:dyDescent="0.25">
      <c r="A59" s="128"/>
      <c r="B59" s="8" t="s">
        <v>9</v>
      </c>
      <c r="C59" s="72">
        <f>C55</f>
        <v>3851490</v>
      </c>
      <c r="D59" s="72">
        <f t="shared" si="8"/>
        <v>1127490</v>
      </c>
      <c r="E59" s="72">
        <f t="shared" si="8"/>
        <v>454000</v>
      </c>
      <c r="F59" s="72">
        <f t="shared" si="8"/>
        <v>454000</v>
      </c>
      <c r="G59" s="72">
        <f t="shared" si="8"/>
        <v>454000</v>
      </c>
      <c r="H59" s="72">
        <f t="shared" si="8"/>
        <v>454000</v>
      </c>
      <c r="I59" s="72">
        <f t="shared" si="8"/>
        <v>454000</v>
      </c>
      <c r="J59" s="72">
        <f t="shared" si="8"/>
        <v>454000</v>
      </c>
      <c r="K59" s="25"/>
      <c r="L59" s="25"/>
      <c r="M59" s="25"/>
      <c r="N59" s="25"/>
      <c r="O59" s="25"/>
      <c r="P59" s="25"/>
      <c r="Q59" s="25"/>
      <c r="R59" s="25"/>
      <c r="S59" s="25"/>
      <c r="T59" s="25"/>
    </row>
    <row r="60" spans="1:20" x14ac:dyDescent="0.25">
      <c r="A60" s="173" t="s">
        <v>94</v>
      </c>
      <c r="B60" s="174"/>
      <c r="C60" s="174"/>
      <c r="D60" s="174"/>
      <c r="E60" s="174"/>
      <c r="F60" s="174"/>
      <c r="G60" s="174"/>
      <c r="H60" s="174"/>
      <c r="I60" s="174"/>
      <c r="J60" s="174"/>
      <c r="K60" s="174"/>
      <c r="L60" s="174"/>
      <c r="M60" s="174"/>
      <c r="N60" s="174"/>
      <c r="O60" s="174"/>
      <c r="P60" s="175"/>
      <c r="Q60" s="175"/>
      <c r="R60" s="175"/>
      <c r="S60" s="175"/>
      <c r="T60" s="176"/>
    </row>
    <row r="61" spans="1:20" ht="15" customHeight="1" x14ac:dyDescent="0.25">
      <c r="A61" s="173" t="s">
        <v>22</v>
      </c>
      <c r="B61" s="174"/>
      <c r="C61" s="174"/>
      <c r="D61" s="174"/>
      <c r="E61" s="174"/>
      <c r="F61" s="174"/>
      <c r="G61" s="174"/>
      <c r="H61" s="174"/>
      <c r="I61" s="174"/>
      <c r="J61" s="174"/>
      <c r="K61" s="174"/>
      <c r="L61" s="174"/>
      <c r="M61" s="174"/>
      <c r="N61" s="174"/>
      <c r="O61" s="174"/>
      <c r="P61" s="175"/>
      <c r="Q61" s="175"/>
      <c r="R61" s="175"/>
      <c r="S61" s="175"/>
      <c r="T61" s="176"/>
    </row>
    <row r="62" spans="1:20" x14ac:dyDescent="0.25">
      <c r="A62" s="112" t="s">
        <v>7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09" t="s">
        <v>95</v>
      </c>
      <c r="M62" s="126" t="s">
        <v>163</v>
      </c>
      <c r="N62" s="123" t="s">
        <v>136</v>
      </c>
      <c r="O62" s="123" t="s">
        <v>136</v>
      </c>
      <c r="P62" s="106" t="s">
        <v>136</v>
      </c>
      <c r="Q62" s="106" t="s">
        <v>136</v>
      </c>
      <c r="R62" s="106" t="s">
        <v>127</v>
      </c>
      <c r="S62" s="106" t="s">
        <v>127</v>
      </c>
      <c r="T62" s="170">
        <v>0.7</v>
      </c>
    </row>
    <row r="63" spans="1:20" x14ac:dyDescent="0.25">
      <c r="A63" s="112"/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09"/>
      <c r="M63" s="126"/>
      <c r="N63" s="123"/>
      <c r="O63" s="123"/>
      <c r="P63" s="110"/>
      <c r="Q63" s="110"/>
      <c r="R63" s="107"/>
      <c r="S63" s="107"/>
      <c r="T63" s="171"/>
    </row>
    <row r="64" spans="1:20" ht="69" customHeight="1" x14ac:dyDescent="0.25">
      <c r="A64" s="112"/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09"/>
      <c r="M64" s="126"/>
      <c r="N64" s="123"/>
      <c r="O64" s="123"/>
      <c r="P64" s="111"/>
      <c r="Q64" s="111"/>
      <c r="R64" s="108"/>
      <c r="S64" s="108"/>
      <c r="T64" s="172"/>
    </row>
    <row r="65" spans="1:20" ht="21" customHeight="1" x14ac:dyDescent="0.25">
      <c r="A65" s="173" t="s">
        <v>99</v>
      </c>
      <c r="B65" s="174"/>
      <c r="C65" s="174"/>
      <c r="D65" s="174"/>
      <c r="E65" s="174"/>
      <c r="F65" s="174"/>
      <c r="G65" s="174"/>
      <c r="H65" s="174"/>
      <c r="I65" s="174"/>
      <c r="J65" s="174"/>
      <c r="K65" s="174"/>
      <c r="L65" s="174"/>
      <c r="M65" s="174"/>
      <c r="N65" s="174"/>
      <c r="O65" s="174"/>
      <c r="P65" s="175"/>
      <c r="Q65" s="175"/>
      <c r="R65" s="175"/>
      <c r="S65" s="175"/>
      <c r="T65" s="176"/>
    </row>
    <row r="66" spans="1:20" ht="60" customHeight="1" x14ac:dyDescent="0.25">
      <c r="A66" s="12" t="s">
        <v>42</v>
      </c>
      <c r="B66" s="23" t="s">
        <v>36</v>
      </c>
      <c r="C66" s="23" t="s">
        <v>36</v>
      </c>
      <c r="D66" s="23" t="s">
        <v>36</v>
      </c>
      <c r="E66" s="23" t="s">
        <v>36</v>
      </c>
      <c r="F66" s="23" t="s">
        <v>36</v>
      </c>
      <c r="G66" s="23" t="s">
        <v>36</v>
      </c>
      <c r="H66" s="23" t="s">
        <v>36</v>
      </c>
      <c r="I66" s="68" t="s">
        <v>36</v>
      </c>
      <c r="J66" s="68" t="s">
        <v>36</v>
      </c>
      <c r="K66" s="109" t="s">
        <v>18</v>
      </c>
      <c r="L66" s="13" t="s">
        <v>63</v>
      </c>
      <c r="M66" s="81">
        <v>16</v>
      </c>
      <c r="N66" s="89">
        <v>35</v>
      </c>
      <c r="O66" s="14">
        <v>100</v>
      </c>
      <c r="P66" s="19" t="s">
        <v>26</v>
      </c>
      <c r="Q66" s="19" t="s">
        <v>25</v>
      </c>
      <c r="R66" s="19" t="s">
        <v>127</v>
      </c>
      <c r="S66" s="19" t="s">
        <v>127</v>
      </c>
      <c r="T66" s="54">
        <v>328</v>
      </c>
    </row>
    <row r="67" spans="1:20" ht="71.25" customHeight="1" x14ac:dyDescent="0.25">
      <c r="A67" s="13" t="s">
        <v>43</v>
      </c>
      <c r="B67" s="22" t="s">
        <v>36</v>
      </c>
      <c r="C67" s="7" t="s">
        <v>36</v>
      </c>
      <c r="D67" s="7" t="s">
        <v>36</v>
      </c>
      <c r="E67" s="7" t="s">
        <v>36</v>
      </c>
      <c r="F67" s="7" t="s">
        <v>36</v>
      </c>
      <c r="G67" s="7" t="s">
        <v>36</v>
      </c>
      <c r="H67" s="7" t="s">
        <v>36</v>
      </c>
      <c r="I67" s="7" t="s">
        <v>36</v>
      </c>
      <c r="J67" s="7" t="s">
        <v>36</v>
      </c>
      <c r="K67" s="109"/>
      <c r="L67" s="12" t="s">
        <v>72</v>
      </c>
      <c r="M67" s="81">
        <v>15</v>
      </c>
      <c r="N67" s="89">
        <v>30</v>
      </c>
      <c r="O67" s="14">
        <v>50</v>
      </c>
      <c r="P67" s="19" t="s">
        <v>124</v>
      </c>
      <c r="Q67" s="19" t="s">
        <v>124</v>
      </c>
      <c r="R67" s="19" t="s">
        <v>127</v>
      </c>
      <c r="S67" s="19" t="s">
        <v>127</v>
      </c>
      <c r="T67" s="54">
        <v>195</v>
      </c>
    </row>
    <row r="68" spans="1:20" ht="60" customHeight="1" x14ac:dyDescent="0.25">
      <c r="A68" s="11" t="s">
        <v>44</v>
      </c>
      <c r="B68" s="27" t="s">
        <v>36</v>
      </c>
      <c r="C68" s="7" t="s">
        <v>36</v>
      </c>
      <c r="D68" s="7" t="s">
        <v>36</v>
      </c>
      <c r="E68" s="7" t="s">
        <v>36</v>
      </c>
      <c r="F68" s="7" t="s">
        <v>36</v>
      </c>
      <c r="G68" s="7" t="s">
        <v>36</v>
      </c>
      <c r="H68" s="7" t="s">
        <v>36</v>
      </c>
      <c r="I68" s="7" t="s">
        <v>36</v>
      </c>
      <c r="J68" s="7" t="s">
        <v>36</v>
      </c>
      <c r="K68" s="109"/>
      <c r="L68" s="12" t="s">
        <v>73</v>
      </c>
      <c r="M68" s="81">
        <v>15</v>
      </c>
      <c r="N68" s="89">
        <v>30</v>
      </c>
      <c r="O68" s="14">
        <v>50</v>
      </c>
      <c r="P68" s="19" t="s">
        <v>124</v>
      </c>
      <c r="Q68" s="19" t="s">
        <v>124</v>
      </c>
      <c r="R68" s="19" t="s">
        <v>127</v>
      </c>
      <c r="S68" s="19" t="s">
        <v>127</v>
      </c>
      <c r="T68" s="54">
        <v>195</v>
      </c>
    </row>
    <row r="69" spans="1:20" ht="69.75" customHeight="1" x14ac:dyDescent="0.25">
      <c r="A69" s="13" t="s">
        <v>45</v>
      </c>
      <c r="B69" s="28" t="s">
        <v>36</v>
      </c>
      <c r="C69" s="7" t="s">
        <v>36</v>
      </c>
      <c r="D69" s="7" t="s">
        <v>36</v>
      </c>
      <c r="E69" s="7" t="s">
        <v>36</v>
      </c>
      <c r="F69" s="7" t="s">
        <v>36</v>
      </c>
      <c r="G69" s="7" t="s">
        <v>36</v>
      </c>
      <c r="H69" s="7" t="s">
        <v>36</v>
      </c>
      <c r="I69" s="7" t="s">
        <v>36</v>
      </c>
      <c r="J69" s="7" t="s">
        <v>36</v>
      </c>
      <c r="K69" s="109"/>
      <c r="L69" s="12" t="s">
        <v>107</v>
      </c>
      <c r="M69" s="81" t="s">
        <v>31</v>
      </c>
      <c r="N69" s="14" t="s">
        <v>31</v>
      </c>
      <c r="O69" s="14" t="s">
        <v>31</v>
      </c>
      <c r="P69" s="19" t="s">
        <v>31</v>
      </c>
      <c r="Q69" s="19" t="s">
        <v>31</v>
      </c>
      <c r="R69" s="19"/>
      <c r="S69" s="19"/>
      <c r="T69" s="54" t="s">
        <v>31</v>
      </c>
    </row>
    <row r="70" spans="1:20" ht="51" customHeight="1" x14ac:dyDescent="0.25">
      <c r="A70" s="112" t="s">
        <v>46</v>
      </c>
      <c r="B70" s="12" t="s">
        <v>8</v>
      </c>
      <c r="C70" s="72">
        <f>SUM(D70:H70)</f>
        <v>99993479</v>
      </c>
      <c r="D70" s="71">
        <f>D71</f>
        <v>19993479</v>
      </c>
      <c r="E70" s="72">
        <f t="shared" ref="E70:H70" si="9">E71</f>
        <v>20000000</v>
      </c>
      <c r="F70" s="72">
        <f t="shared" si="9"/>
        <v>20000000</v>
      </c>
      <c r="G70" s="72">
        <f t="shared" si="9"/>
        <v>20000000</v>
      </c>
      <c r="H70" s="72">
        <f t="shared" si="9"/>
        <v>20000000</v>
      </c>
      <c r="I70" s="7" t="s">
        <v>36</v>
      </c>
      <c r="J70" s="7" t="s">
        <v>36</v>
      </c>
      <c r="K70" s="109"/>
      <c r="L70" s="13" t="s">
        <v>67</v>
      </c>
      <c r="M70" s="83">
        <v>22</v>
      </c>
      <c r="N70" s="13">
        <v>21</v>
      </c>
      <c r="O70" s="13">
        <v>21</v>
      </c>
      <c r="P70" s="19" t="s">
        <v>146</v>
      </c>
      <c r="Q70" s="19" t="s">
        <v>146</v>
      </c>
      <c r="R70" s="19" t="s">
        <v>127</v>
      </c>
      <c r="S70" s="19" t="s">
        <v>127</v>
      </c>
      <c r="T70" s="54">
        <v>106</v>
      </c>
    </row>
    <row r="71" spans="1:20" ht="55.5" customHeight="1" x14ac:dyDescent="0.25">
      <c r="A71" s="112"/>
      <c r="B71" s="10" t="s">
        <v>9</v>
      </c>
      <c r="C71" s="72">
        <f>SUM(D71:H71)</f>
        <v>99993479</v>
      </c>
      <c r="D71" s="71">
        <v>19993479</v>
      </c>
      <c r="E71" s="72">
        <v>20000000</v>
      </c>
      <c r="F71" s="72">
        <v>20000000</v>
      </c>
      <c r="G71" s="72">
        <v>20000000</v>
      </c>
      <c r="H71" s="72">
        <v>20000000</v>
      </c>
      <c r="I71" s="7" t="s">
        <v>36</v>
      </c>
      <c r="J71" s="7" t="s">
        <v>36</v>
      </c>
      <c r="K71" s="109"/>
      <c r="L71" s="13" t="s">
        <v>68</v>
      </c>
      <c r="M71" s="84">
        <v>1076.9000000000001</v>
      </c>
      <c r="N71" s="13">
        <v>1050</v>
      </c>
      <c r="O71" s="13">
        <v>1050</v>
      </c>
      <c r="P71" s="19" t="s">
        <v>147</v>
      </c>
      <c r="Q71" s="19" t="s">
        <v>147</v>
      </c>
      <c r="R71" s="19" t="s">
        <v>127</v>
      </c>
      <c r="S71" s="19" t="s">
        <v>127</v>
      </c>
      <c r="T71" s="54">
        <v>5276</v>
      </c>
    </row>
    <row r="72" spans="1:20" ht="106.5" customHeight="1" x14ac:dyDescent="0.25">
      <c r="A72" s="12" t="s">
        <v>47</v>
      </c>
      <c r="B72" s="23" t="s">
        <v>36</v>
      </c>
      <c r="C72" s="9" t="s">
        <v>36</v>
      </c>
      <c r="D72" s="7" t="s">
        <v>36</v>
      </c>
      <c r="E72" s="7" t="s">
        <v>36</v>
      </c>
      <c r="F72" s="7" t="s">
        <v>36</v>
      </c>
      <c r="G72" s="7" t="s">
        <v>36</v>
      </c>
      <c r="H72" s="7" t="s">
        <v>36</v>
      </c>
      <c r="I72" s="7" t="s">
        <v>36</v>
      </c>
      <c r="J72" s="7" t="s">
        <v>36</v>
      </c>
      <c r="K72" s="14" t="s">
        <v>19</v>
      </c>
      <c r="L72" s="12" t="s">
        <v>74</v>
      </c>
      <c r="M72" s="82" t="s">
        <v>27</v>
      </c>
      <c r="N72" s="6" t="s">
        <v>27</v>
      </c>
      <c r="O72" s="6" t="s">
        <v>27</v>
      </c>
      <c r="P72" s="17" t="s">
        <v>27</v>
      </c>
      <c r="Q72" s="17" t="s">
        <v>27</v>
      </c>
      <c r="R72" s="64" t="s">
        <v>127</v>
      </c>
      <c r="S72" s="64" t="s">
        <v>127</v>
      </c>
      <c r="T72" s="54">
        <v>100</v>
      </c>
    </row>
    <row r="73" spans="1:20" ht="128.25" customHeight="1" x14ac:dyDescent="0.25">
      <c r="A73" s="13" t="s">
        <v>48</v>
      </c>
      <c r="B73" s="23" t="s">
        <v>36</v>
      </c>
      <c r="C73" s="9" t="s">
        <v>36</v>
      </c>
      <c r="D73" s="7" t="s">
        <v>36</v>
      </c>
      <c r="E73" s="7" t="s">
        <v>36</v>
      </c>
      <c r="F73" s="7" t="s">
        <v>36</v>
      </c>
      <c r="G73" s="7" t="s">
        <v>36</v>
      </c>
      <c r="H73" s="7" t="s">
        <v>36</v>
      </c>
      <c r="I73" s="7" t="s">
        <v>36</v>
      </c>
      <c r="J73" s="7" t="s">
        <v>36</v>
      </c>
      <c r="K73" s="14" t="s">
        <v>20</v>
      </c>
      <c r="L73" s="12" t="s">
        <v>75</v>
      </c>
      <c r="M73" s="82" t="s">
        <v>167</v>
      </c>
      <c r="N73" s="6" t="s">
        <v>27</v>
      </c>
      <c r="O73" s="6" t="s">
        <v>27</v>
      </c>
      <c r="P73" s="19" t="s">
        <v>27</v>
      </c>
      <c r="Q73" s="19" t="s">
        <v>27</v>
      </c>
      <c r="R73" s="19" t="s">
        <v>127</v>
      </c>
      <c r="S73" s="19" t="s">
        <v>127</v>
      </c>
      <c r="T73" s="54">
        <v>536</v>
      </c>
    </row>
    <row r="74" spans="1:20" x14ac:dyDescent="0.25">
      <c r="A74" s="160" t="s">
        <v>149</v>
      </c>
      <c r="B74" s="44" t="s">
        <v>8</v>
      </c>
      <c r="C74" s="72">
        <f>C75</f>
        <v>99993479</v>
      </c>
      <c r="D74" s="72">
        <f t="shared" ref="D74:H74" si="10">D75</f>
        <v>19993479</v>
      </c>
      <c r="E74" s="72">
        <f t="shared" si="10"/>
        <v>20000000</v>
      </c>
      <c r="F74" s="72">
        <f t="shared" si="10"/>
        <v>20000000</v>
      </c>
      <c r="G74" s="72">
        <f t="shared" si="10"/>
        <v>20000000</v>
      </c>
      <c r="H74" s="72">
        <f t="shared" si="10"/>
        <v>20000000</v>
      </c>
      <c r="I74" s="7" t="s">
        <v>36</v>
      </c>
      <c r="J74" s="7" t="s">
        <v>36</v>
      </c>
      <c r="K74" s="43"/>
      <c r="L74" s="44"/>
      <c r="M74" s="44"/>
      <c r="N74" s="44"/>
      <c r="O74" s="44"/>
      <c r="P74" s="45"/>
      <c r="Q74" s="45"/>
      <c r="R74" s="64"/>
      <c r="S74" s="64"/>
      <c r="T74" s="53"/>
    </row>
    <row r="75" spans="1:20" ht="30" x14ac:dyDescent="0.25">
      <c r="A75" s="161"/>
      <c r="B75" s="44" t="s">
        <v>58</v>
      </c>
      <c r="C75" s="72">
        <f>C71</f>
        <v>99993479</v>
      </c>
      <c r="D75" s="72">
        <f t="shared" ref="D75:G75" si="11">D71</f>
        <v>19993479</v>
      </c>
      <c r="E75" s="72">
        <f t="shared" si="11"/>
        <v>20000000</v>
      </c>
      <c r="F75" s="72">
        <f t="shared" si="11"/>
        <v>20000000</v>
      </c>
      <c r="G75" s="72">
        <f t="shared" si="11"/>
        <v>20000000</v>
      </c>
      <c r="H75" s="72">
        <f t="shared" ref="H75" si="12">H71</f>
        <v>20000000</v>
      </c>
      <c r="I75" s="7" t="s">
        <v>36</v>
      </c>
      <c r="J75" s="7" t="s">
        <v>36</v>
      </c>
      <c r="K75" s="43"/>
      <c r="L75" s="42"/>
      <c r="M75" s="43"/>
      <c r="N75" s="43"/>
      <c r="O75" s="43"/>
      <c r="P75" s="45"/>
      <c r="Q75" s="45"/>
      <c r="R75" s="64"/>
      <c r="S75" s="64"/>
      <c r="T75" s="53"/>
    </row>
    <row r="76" spans="1:20" ht="15" customHeight="1" x14ac:dyDescent="0.25">
      <c r="A76" s="160" t="s">
        <v>96</v>
      </c>
      <c r="B76" s="44" t="s">
        <v>8</v>
      </c>
      <c r="C76" s="72">
        <f>C77</f>
        <v>99993479</v>
      </c>
      <c r="D76" s="72">
        <f t="shared" ref="D76:H76" si="13">D77</f>
        <v>19993479</v>
      </c>
      <c r="E76" s="72">
        <f t="shared" si="13"/>
        <v>20000000</v>
      </c>
      <c r="F76" s="72">
        <f t="shared" si="13"/>
        <v>20000000</v>
      </c>
      <c r="G76" s="72">
        <f t="shared" si="13"/>
        <v>20000000</v>
      </c>
      <c r="H76" s="72">
        <f t="shared" si="13"/>
        <v>20000000</v>
      </c>
      <c r="I76" s="7" t="s">
        <v>36</v>
      </c>
      <c r="J76" s="7" t="s">
        <v>36</v>
      </c>
      <c r="K76" s="43"/>
      <c r="L76" s="44"/>
      <c r="M76" s="44"/>
      <c r="N76" s="44"/>
      <c r="O76" s="44"/>
      <c r="P76" s="45"/>
      <c r="Q76" s="45"/>
      <c r="R76" s="64"/>
      <c r="S76" s="64"/>
      <c r="T76" s="53"/>
    </row>
    <row r="77" spans="1:20" ht="98.25" customHeight="1" x14ac:dyDescent="0.25">
      <c r="A77" s="161"/>
      <c r="B77" s="44" t="s">
        <v>59</v>
      </c>
      <c r="C77" s="72">
        <f>C75</f>
        <v>99993479</v>
      </c>
      <c r="D77" s="72">
        <f t="shared" ref="D77:G77" si="14">D75</f>
        <v>19993479</v>
      </c>
      <c r="E77" s="72">
        <f t="shared" si="14"/>
        <v>20000000</v>
      </c>
      <c r="F77" s="72">
        <f t="shared" si="14"/>
        <v>20000000</v>
      </c>
      <c r="G77" s="72">
        <f t="shared" si="14"/>
        <v>20000000</v>
      </c>
      <c r="H77" s="72">
        <f t="shared" ref="H77" si="15">H75</f>
        <v>20000000</v>
      </c>
      <c r="I77" s="7" t="s">
        <v>36</v>
      </c>
      <c r="J77" s="7" t="s">
        <v>36</v>
      </c>
      <c r="K77" s="43"/>
      <c r="L77" s="42"/>
      <c r="M77" s="43"/>
      <c r="N77" s="43"/>
      <c r="O77" s="43"/>
      <c r="P77" s="45"/>
      <c r="Q77" s="45"/>
      <c r="R77" s="64"/>
      <c r="S77" s="64"/>
      <c r="T77" s="53"/>
    </row>
    <row r="78" spans="1:20" ht="24.75" customHeight="1" x14ac:dyDescent="0.25">
      <c r="A78" s="173" t="s">
        <v>78</v>
      </c>
      <c r="B78" s="174"/>
      <c r="C78" s="174"/>
      <c r="D78" s="174"/>
      <c r="E78" s="174"/>
      <c r="F78" s="174"/>
      <c r="G78" s="174"/>
      <c r="H78" s="174"/>
      <c r="I78" s="174"/>
      <c r="J78" s="174"/>
      <c r="K78" s="174"/>
      <c r="L78" s="174"/>
      <c r="M78" s="174"/>
      <c r="N78" s="174"/>
      <c r="O78" s="174"/>
      <c r="P78" s="175"/>
      <c r="Q78" s="175"/>
      <c r="R78" s="175"/>
      <c r="S78" s="175"/>
      <c r="T78" s="176"/>
    </row>
    <row r="79" spans="1:20" ht="24.75" customHeight="1" x14ac:dyDescent="0.25">
      <c r="A79" s="173" t="s">
        <v>79</v>
      </c>
      <c r="B79" s="174"/>
      <c r="C79" s="174"/>
      <c r="D79" s="174"/>
      <c r="E79" s="174"/>
      <c r="F79" s="174"/>
      <c r="G79" s="174"/>
      <c r="H79" s="174"/>
      <c r="I79" s="174"/>
      <c r="J79" s="174"/>
      <c r="K79" s="174"/>
      <c r="L79" s="174"/>
      <c r="M79" s="174"/>
      <c r="N79" s="174"/>
      <c r="O79" s="174"/>
      <c r="P79" s="175"/>
      <c r="Q79" s="175"/>
      <c r="R79" s="175"/>
      <c r="S79" s="175"/>
      <c r="T79" s="176"/>
    </row>
    <row r="80" spans="1:20" ht="24.75" customHeight="1" x14ac:dyDescent="0.25">
      <c r="A80" s="112" t="s">
        <v>7</v>
      </c>
      <c r="B80" s="112"/>
      <c r="C80" s="112"/>
      <c r="D80" s="112"/>
      <c r="E80" s="112"/>
      <c r="F80" s="112"/>
      <c r="G80" s="112"/>
      <c r="H80" s="112"/>
      <c r="I80" s="112"/>
      <c r="J80" s="112"/>
      <c r="K80" s="112"/>
      <c r="L80" s="109" t="s">
        <v>62</v>
      </c>
      <c r="M80" s="126" t="s">
        <v>164</v>
      </c>
      <c r="N80" s="123" t="s">
        <v>170</v>
      </c>
      <c r="O80" s="123" t="s">
        <v>171</v>
      </c>
      <c r="P80" s="106" t="s">
        <v>172</v>
      </c>
      <c r="Q80" s="106" t="s">
        <v>173</v>
      </c>
      <c r="R80" s="106" t="s">
        <v>174</v>
      </c>
      <c r="S80" s="106" t="s">
        <v>175</v>
      </c>
      <c r="T80" s="170">
        <v>8.1</v>
      </c>
    </row>
    <row r="81" spans="1:20" ht="24.75" customHeight="1" x14ac:dyDescent="0.25">
      <c r="A81" s="112"/>
      <c r="B81" s="112"/>
      <c r="C81" s="112"/>
      <c r="D81" s="112"/>
      <c r="E81" s="112"/>
      <c r="F81" s="112"/>
      <c r="G81" s="112"/>
      <c r="H81" s="112"/>
      <c r="I81" s="112"/>
      <c r="J81" s="112"/>
      <c r="K81" s="112"/>
      <c r="L81" s="109"/>
      <c r="M81" s="126"/>
      <c r="N81" s="123"/>
      <c r="O81" s="123"/>
      <c r="P81" s="110"/>
      <c r="Q81" s="110"/>
      <c r="R81" s="107"/>
      <c r="S81" s="107"/>
      <c r="T81" s="171"/>
    </row>
    <row r="82" spans="1:20" ht="42.75" customHeight="1" x14ac:dyDescent="0.25">
      <c r="A82" s="112"/>
      <c r="B82" s="112"/>
      <c r="C82" s="112"/>
      <c r="D82" s="112"/>
      <c r="E82" s="112"/>
      <c r="F82" s="112"/>
      <c r="G82" s="112"/>
      <c r="H82" s="112"/>
      <c r="I82" s="112"/>
      <c r="J82" s="112"/>
      <c r="K82" s="112"/>
      <c r="L82" s="109"/>
      <c r="M82" s="126"/>
      <c r="N82" s="123"/>
      <c r="O82" s="123"/>
      <c r="P82" s="111"/>
      <c r="Q82" s="111"/>
      <c r="R82" s="108"/>
      <c r="S82" s="108"/>
      <c r="T82" s="172"/>
    </row>
    <row r="83" spans="1:20" ht="24.75" customHeight="1" x14ac:dyDescent="0.25">
      <c r="A83" s="130" t="s">
        <v>152</v>
      </c>
      <c r="B83" s="130"/>
      <c r="C83" s="130"/>
      <c r="D83" s="130"/>
      <c r="E83" s="130"/>
      <c r="F83" s="130"/>
      <c r="G83" s="130"/>
      <c r="H83" s="130"/>
      <c r="I83" s="130"/>
      <c r="J83" s="130"/>
      <c r="K83" s="130"/>
      <c r="L83" s="130"/>
      <c r="M83" s="130"/>
      <c r="N83" s="130"/>
      <c r="O83" s="130"/>
      <c r="P83" s="20"/>
      <c r="Q83" s="20"/>
      <c r="R83" s="20"/>
      <c r="S83" s="20"/>
      <c r="T83" s="53"/>
    </row>
    <row r="84" spans="1:20" ht="108.75" customHeight="1" x14ac:dyDescent="0.25">
      <c r="A84" s="29" t="s">
        <v>80</v>
      </c>
      <c r="B84" s="32" t="s">
        <v>36</v>
      </c>
      <c r="C84" s="32" t="s">
        <v>36</v>
      </c>
      <c r="D84" s="32" t="s">
        <v>36</v>
      </c>
      <c r="E84" s="32" t="s">
        <v>36</v>
      </c>
      <c r="F84" s="32" t="s">
        <v>36</v>
      </c>
      <c r="G84" s="32" t="s">
        <v>36</v>
      </c>
      <c r="H84" s="32" t="s">
        <v>36</v>
      </c>
      <c r="I84" s="68" t="s">
        <v>36</v>
      </c>
      <c r="J84" s="68" t="s">
        <v>36</v>
      </c>
      <c r="K84" s="105" t="s">
        <v>18</v>
      </c>
      <c r="L84" s="31" t="s">
        <v>108</v>
      </c>
      <c r="M84" s="81" t="s">
        <v>31</v>
      </c>
      <c r="N84" s="32" t="s">
        <v>31</v>
      </c>
      <c r="O84" s="32" t="s">
        <v>31</v>
      </c>
      <c r="P84" s="32" t="s">
        <v>31</v>
      </c>
      <c r="Q84" s="32" t="s">
        <v>31</v>
      </c>
      <c r="R84" s="63" t="s">
        <v>31</v>
      </c>
      <c r="S84" s="63" t="s">
        <v>31</v>
      </c>
      <c r="T84" s="54" t="s">
        <v>31</v>
      </c>
    </row>
    <row r="85" spans="1:20" ht="129" customHeight="1" x14ac:dyDescent="0.25">
      <c r="A85" s="31" t="s">
        <v>81</v>
      </c>
      <c r="B85" s="30" t="s">
        <v>36</v>
      </c>
      <c r="C85" s="7" t="s">
        <v>36</v>
      </c>
      <c r="D85" s="7" t="s">
        <v>36</v>
      </c>
      <c r="E85" s="7" t="s">
        <v>36</v>
      </c>
      <c r="F85" s="7" t="s">
        <v>36</v>
      </c>
      <c r="G85" s="7" t="s">
        <v>36</v>
      </c>
      <c r="H85" s="7" t="s">
        <v>36</v>
      </c>
      <c r="I85" s="7" t="s">
        <v>36</v>
      </c>
      <c r="J85" s="7" t="s">
        <v>36</v>
      </c>
      <c r="K85" s="162"/>
      <c r="L85" s="31" t="s">
        <v>109</v>
      </c>
      <c r="M85" s="81" t="s">
        <v>31</v>
      </c>
      <c r="N85" s="32" t="s">
        <v>31</v>
      </c>
      <c r="O85" s="32" t="s">
        <v>31</v>
      </c>
      <c r="P85" s="32" t="s">
        <v>31</v>
      </c>
      <c r="Q85" s="32" t="s">
        <v>31</v>
      </c>
      <c r="R85" s="63" t="s">
        <v>31</v>
      </c>
      <c r="S85" s="63" t="s">
        <v>31</v>
      </c>
      <c r="T85" s="54" t="s">
        <v>31</v>
      </c>
    </row>
    <row r="86" spans="1:20" ht="84" customHeight="1" x14ac:dyDescent="0.25">
      <c r="A86" s="11" t="s">
        <v>82</v>
      </c>
      <c r="B86" s="27" t="s">
        <v>36</v>
      </c>
      <c r="C86" s="7" t="s">
        <v>36</v>
      </c>
      <c r="D86" s="7" t="s">
        <v>36</v>
      </c>
      <c r="E86" s="7" t="s">
        <v>36</v>
      </c>
      <c r="F86" s="7" t="s">
        <v>36</v>
      </c>
      <c r="G86" s="7" t="s">
        <v>36</v>
      </c>
      <c r="H86" s="7" t="s">
        <v>36</v>
      </c>
      <c r="I86" s="7" t="s">
        <v>36</v>
      </c>
      <c r="J86" s="7" t="s">
        <v>36</v>
      </c>
      <c r="K86" s="162"/>
      <c r="L86" s="29" t="s">
        <v>76</v>
      </c>
      <c r="M86" s="81">
        <v>45</v>
      </c>
      <c r="N86" s="89">
        <v>15</v>
      </c>
      <c r="O86" s="32">
        <v>30</v>
      </c>
      <c r="P86" s="19" t="s">
        <v>144</v>
      </c>
      <c r="Q86" s="19" t="s">
        <v>144</v>
      </c>
      <c r="R86" s="19" t="s">
        <v>144</v>
      </c>
      <c r="S86" s="19" t="s">
        <v>144</v>
      </c>
      <c r="T86" s="54">
        <v>210</v>
      </c>
    </row>
    <row r="87" spans="1:20" ht="138" customHeight="1" x14ac:dyDescent="0.25">
      <c r="A87" s="31" t="s">
        <v>83</v>
      </c>
      <c r="B87" s="28" t="s">
        <v>36</v>
      </c>
      <c r="C87" s="7" t="s">
        <v>36</v>
      </c>
      <c r="D87" s="7" t="s">
        <v>36</v>
      </c>
      <c r="E87" s="7" t="s">
        <v>36</v>
      </c>
      <c r="F87" s="7" t="s">
        <v>36</v>
      </c>
      <c r="G87" s="7" t="s">
        <v>36</v>
      </c>
      <c r="H87" s="7" t="s">
        <v>36</v>
      </c>
      <c r="I87" s="7" t="s">
        <v>36</v>
      </c>
      <c r="J87" s="7" t="s">
        <v>36</v>
      </c>
      <c r="K87" s="162"/>
      <c r="L87" s="29" t="s">
        <v>77</v>
      </c>
      <c r="M87" s="81">
        <v>11</v>
      </c>
      <c r="N87" s="89">
        <v>13</v>
      </c>
      <c r="O87" s="32">
        <v>30</v>
      </c>
      <c r="P87" s="19" t="s">
        <v>144</v>
      </c>
      <c r="Q87" s="19" t="s">
        <v>144</v>
      </c>
      <c r="R87" s="19" t="s">
        <v>144</v>
      </c>
      <c r="S87" s="19" t="s">
        <v>144</v>
      </c>
      <c r="T87" s="54">
        <v>174</v>
      </c>
    </row>
    <row r="88" spans="1:20" ht="74.25" customHeight="1" x14ac:dyDescent="0.25">
      <c r="A88" s="112" t="s">
        <v>131</v>
      </c>
      <c r="B88" s="29" t="s">
        <v>8</v>
      </c>
      <c r="C88" s="72">
        <f>SUM(D88:J88)</f>
        <v>128502502</v>
      </c>
      <c r="D88" s="71">
        <f>D89</f>
        <v>5875362</v>
      </c>
      <c r="E88" s="101">
        <f t="shared" ref="E88:J88" si="16">E89</f>
        <v>9643140</v>
      </c>
      <c r="F88" s="72">
        <f t="shared" si="16"/>
        <v>22538000</v>
      </c>
      <c r="G88" s="72">
        <f t="shared" si="16"/>
        <v>22611500</v>
      </c>
      <c r="H88" s="72">
        <f t="shared" si="16"/>
        <v>22611500</v>
      </c>
      <c r="I88" s="72">
        <f t="shared" si="16"/>
        <v>22611500</v>
      </c>
      <c r="J88" s="72">
        <f t="shared" si="16"/>
        <v>22611500</v>
      </c>
      <c r="K88" s="162"/>
      <c r="L88" s="31" t="s">
        <v>100</v>
      </c>
      <c r="M88" s="81">
        <v>8</v>
      </c>
      <c r="N88" s="99">
        <v>13</v>
      </c>
      <c r="O88" s="40">
        <v>30</v>
      </c>
      <c r="P88" s="19" t="s">
        <v>144</v>
      </c>
      <c r="Q88" s="19" t="s">
        <v>144</v>
      </c>
      <c r="R88" s="19" t="s">
        <v>144</v>
      </c>
      <c r="S88" s="19" t="s">
        <v>144</v>
      </c>
      <c r="T88" s="54">
        <v>171</v>
      </c>
    </row>
    <row r="89" spans="1:20" ht="66" customHeight="1" x14ac:dyDescent="0.25">
      <c r="A89" s="112"/>
      <c r="B89" s="47" t="s">
        <v>51</v>
      </c>
      <c r="C89" s="72">
        <f>SUM(D89:J89)</f>
        <v>128502502</v>
      </c>
      <c r="D89" s="71">
        <v>5875362</v>
      </c>
      <c r="E89" s="102">
        <v>9643140</v>
      </c>
      <c r="F89" s="70">
        <v>22538000</v>
      </c>
      <c r="G89" s="70">
        <v>22611500</v>
      </c>
      <c r="H89" s="70">
        <v>22611500</v>
      </c>
      <c r="I89" s="70">
        <v>22611500</v>
      </c>
      <c r="J89" s="70">
        <v>22611500</v>
      </c>
      <c r="K89" s="162"/>
      <c r="L89" s="31" t="s">
        <v>101</v>
      </c>
      <c r="M89" s="81">
        <v>330.29</v>
      </c>
      <c r="N89" s="99">
        <v>546</v>
      </c>
      <c r="O89" s="40">
        <v>1260</v>
      </c>
      <c r="P89" s="19" t="s">
        <v>145</v>
      </c>
      <c r="Q89" s="19" t="s">
        <v>145</v>
      </c>
      <c r="R89" s="19" t="s">
        <v>145</v>
      </c>
      <c r="S89" s="19" t="s">
        <v>145</v>
      </c>
      <c r="T89" s="73">
        <v>7176</v>
      </c>
    </row>
    <row r="90" spans="1:20" ht="99" customHeight="1" x14ac:dyDescent="0.25">
      <c r="A90" s="31" t="s">
        <v>84</v>
      </c>
      <c r="B90" s="32"/>
      <c r="C90" s="9"/>
      <c r="D90" s="7"/>
      <c r="E90" s="7"/>
      <c r="F90" s="7"/>
      <c r="G90" s="7"/>
      <c r="H90" s="7"/>
      <c r="I90" s="7"/>
      <c r="J90" s="7"/>
      <c r="K90" s="162"/>
      <c r="L90" s="29" t="s">
        <v>102</v>
      </c>
      <c r="M90" s="82" t="s">
        <v>168</v>
      </c>
      <c r="N90" s="100" t="s">
        <v>138</v>
      </c>
      <c r="O90" s="30" t="s">
        <v>144</v>
      </c>
      <c r="P90" s="30" t="s">
        <v>144</v>
      </c>
      <c r="Q90" s="30" t="s">
        <v>144</v>
      </c>
      <c r="R90" s="64" t="s">
        <v>144</v>
      </c>
      <c r="S90" s="64" t="s">
        <v>144</v>
      </c>
      <c r="T90" s="54">
        <v>171</v>
      </c>
    </row>
    <row r="91" spans="1:20" ht="94.5" customHeight="1" x14ac:dyDescent="0.25">
      <c r="A91" s="31" t="s">
        <v>85</v>
      </c>
      <c r="B91" s="32" t="s">
        <v>36</v>
      </c>
      <c r="C91" s="9" t="s">
        <v>36</v>
      </c>
      <c r="D91" s="7" t="s">
        <v>36</v>
      </c>
      <c r="E91" s="7" t="s">
        <v>36</v>
      </c>
      <c r="F91" s="7" t="s">
        <v>36</v>
      </c>
      <c r="G91" s="7" t="s">
        <v>36</v>
      </c>
      <c r="H91" s="7" t="s">
        <v>36</v>
      </c>
      <c r="I91" s="7" t="s">
        <v>36</v>
      </c>
      <c r="J91" s="7" t="s">
        <v>36</v>
      </c>
      <c r="K91" s="118"/>
      <c r="L91" s="29" t="s">
        <v>103</v>
      </c>
      <c r="M91" s="82" t="s">
        <v>168</v>
      </c>
      <c r="N91" s="100" t="s">
        <v>138</v>
      </c>
      <c r="O91" s="30" t="s">
        <v>144</v>
      </c>
      <c r="P91" s="19" t="s">
        <v>144</v>
      </c>
      <c r="Q91" s="19" t="s">
        <v>144</v>
      </c>
      <c r="R91" s="19" t="s">
        <v>144</v>
      </c>
      <c r="S91" s="19" t="s">
        <v>144</v>
      </c>
      <c r="T91" s="54">
        <v>171</v>
      </c>
    </row>
    <row r="92" spans="1:20" s="60" customFormat="1" x14ac:dyDescent="0.25">
      <c r="A92" s="160" t="s">
        <v>150</v>
      </c>
      <c r="B92" s="56" t="s">
        <v>8</v>
      </c>
      <c r="C92" s="71">
        <f>SUM(D92:J92)</f>
        <v>128502502</v>
      </c>
      <c r="D92" s="71">
        <f>D93</f>
        <v>5875362</v>
      </c>
      <c r="E92" s="70">
        <f t="shared" ref="E92:J92" si="17">E93</f>
        <v>9643140</v>
      </c>
      <c r="F92" s="70">
        <f t="shared" si="17"/>
        <v>22538000</v>
      </c>
      <c r="G92" s="70">
        <f t="shared" si="17"/>
        <v>22611500</v>
      </c>
      <c r="H92" s="70">
        <f t="shared" si="17"/>
        <v>22611500</v>
      </c>
      <c r="I92" s="70">
        <f t="shared" si="17"/>
        <v>22611500</v>
      </c>
      <c r="J92" s="70">
        <f t="shared" si="17"/>
        <v>22611500</v>
      </c>
      <c r="K92" s="58"/>
      <c r="L92" s="56"/>
      <c r="M92" s="56"/>
      <c r="N92" s="56"/>
      <c r="O92" s="56"/>
      <c r="P92" s="25"/>
      <c r="Q92" s="25"/>
      <c r="R92" s="25"/>
      <c r="S92" s="25"/>
      <c r="T92" s="59"/>
    </row>
    <row r="93" spans="1:20" s="60" customFormat="1" ht="75" x14ac:dyDescent="0.25">
      <c r="A93" s="161"/>
      <c r="B93" s="56" t="s">
        <v>10</v>
      </c>
      <c r="C93" s="71">
        <f t="shared" ref="C93:C95" si="18">SUM(D93:J93)</f>
        <v>128502502</v>
      </c>
      <c r="D93" s="71">
        <f>D89</f>
        <v>5875362</v>
      </c>
      <c r="E93" s="71">
        <f t="shared" ref="E93:F93" si="19">E89</f>
        <v>9643140</v>
      </c>
      <c r="F93" s="71">
        <f t="shared" si="19"/>
        <v>22538000</v>
      </c>
      <c r="G93" s="71">
        <f>G89</f>
        <v>22611500</v>
      </c>
      <c r="H93" s="71">
        <f>H89</f>
        <v>22611500</v>
      </c>
      <c r="I93" s="71">
        <f t="shared" ref="I93:J93" si="20">I89</f>
        <v>22611500</v>
      </c>
      <c r="J93" s="71">
        <f t="shared" si="20"/>
        <v>22611500</v>
      </c>
      <c r="K93" s="58"/>
      <c r="L93" s="57"/>
      <c r="M93" s="58"/>
      <c r="N93" s="58"/>
      <c r="O93" s="58"/>
      <c r="P93" s="25"/>
      <c r="Q93" s="25"/>
      <c r="R93" s="25"/>
      <c r="S93" s="25"/>
      <c r="T93" s="59"/>
    </row>
    <row r="94" spans="1:20" ht="15" customHeight="1" x14ac:dyDescent="0.25">
      <c r="A94" s="113" t="s">
        <v>60</v>
      </c>
      <c r="B94" s="44" t="s">
        <v>8</v>
      </c>
      <c r="C94" s="71">
        <f t="shared" si="18"/>
        <v>128502502</v>
      </c>
      <c r="D94" s="72">
        <f>D95</f>
        <v>5875362</v>
      </c>
      <c r="E94" s="72">
        <f t="shared" ref="E94:J94" si="21">E95</f>
        <v>9643140</v>
      </c>
      <c r="F94" s="72">
        <f t="shared" si="21"/>
        <v>22538000</v>
      </c>
      <c r="G94" s="72">
        <f t="shared" si="21"/>
        <v>22611500</v>
      </c>
      <c r="H94" s="72">
        <f t="shared" si="21"/>
        <v>22611500</v>
      </c>
      <c r="I94" s="72">
        <f t="shared" si="21"/>
        <v>22611500</v>
      </c>
      <c r="J94" s="72">
        <f t="shared" si="21"/>
        <v>22611500</v>
      </c>
      <c r="K94" s="43"/>
      <c r="L94" s="44"/>
      <c r="M94" s="44"/>
      <c r="N94" s="44"/>
      <c r="O94" s="44"/>
      <c r="P94" s="45"/>
      <c r="Q94" s="45"/>
      <c r="R94" s="64"/>
      <c r="S94" s="64"/>
      <c r="T94" s="53"/>
    </row>
    <row r="95" spans="1:20" ht="96.75" customHeight="1" x14ac:dyDescent="0.25">
      <c r="A95" s="115"/>
      <c r="B95" s="44" t="s">
        <v>10</v>
      </c>
      <c r="C95" s="71">
        <f t="shared" si="18"/>
        <v>128502502</v>
      </c>
      <c r="D95" s="72">
        <f>D93</f>
        <v>5875362</v>
      </c>
      <c r="E95" s="72">
        <f t="shared" ref="E95:F95" si="22">E93</f>
        <v>9643140</v>
      </c>
      <c r="F95" s="72">
        <f t="shared" si="22"/>
        <v>22538000</v>
      </c>
      <c r="G95" s="72">
        <f>G93</f>
        <v>22611500</v>
      </c>
      <c r="H95" s="72">
        <f t="shared" ref="H95:J95" si="23">H93</f>
        <v>22611500</v>
      </c>
      <c r="I95" s="72">
        <f t="shared" si="23"/>
        <v>22611500</v>
      </c>
      <c r="J95" s="72">
        <f t="shared" si="23"/>
        <v>22611500</v>
      </c>
      <c r="K95" s="43"/>
      <c r="L95" s="42"/>
      <c r="M95" s="43"/>
      <c r="N95" s="43"/>
      <c r="O95" s="43"/>
      <c r="P95" s="45"/>
      <c r="Q95" s="45"/>
      <c r="R95" s="64"/>
      <c r="S95" s="64"/>
      <c r="T95" s="53"/>
    </row>
    <row r="96" spans="1:20" ht="24.75" customHeight="1" x14ac:dyDescent="0.25">
      <c r="A96" s="173" t="s">
        <v>97</v>
      </c>
      <c r="B96" s="174"/>
      <c r="C96" s="174"/>
      <c r="D96" s="174"/>
      <c r="E96" s="174"/>
      <c r="F96" s="174"/>
      <c r="G96" s="174"/>
      <c r="H96" s="174"/>
      <c r="I96" s="174"/>
      <c r="J96" s="174"/>
      <c r="K96" s="174"/>
      <c r="L96" s="174"/>
      <c r="M96" s="174"/>
      <c r="N96" s="174"/>
      <c r="O96" s="174"/>
      <c r="P96" s="175"/>
      <c r="Q96" s="175"/>
      <c r="R96" s="175"/>
      <c r="S96" s="175"/>
      <c r="T96" s="176"/>
    </row>
    <row r="97" spans="1:20" ht="24.75" customHeight="1" x14ac:dyDescent="0.25">
      <c r="A97" s="173" t="s">
        <v>118</v>
      </c>
      <c r="B97" s="174"/>
      <c r="C97" s="174"/>
      <c r="D97" s="174"/>
      <c r="E97" s="174"/>
      <c r="F97" s="174"/>
      <c r="G97" s="174"/>
      <c r="H97" s="174"/>
      <c r="I97" s="174"/>
      <c r="J97" s="174"/>
      <c r="K97" s="174"/>
      <c r="L97" s="174"/>
      <c r="M97" s="174"/>
      <c r="N97" s="174"/>
      <c r="O97" s="174"/>
      <c r="P97" s="175"/>
      <c r="Q97" s="175"/>
      <c r="R97" s="175"/>
      <c r="S97" s="175"/>
      <c r="T97" s="176"/>
    </row>
    <row r="98" spans="1:20" ht="57" customHeight="1" x14ac:dyDescent="0.25">
      <c r="A98" s="112" t="s">
        <v>7</v>
      </c>
      <c r="B98" s="112"/>
      <c r="C98" s="112"/>
      <c r="D98" s="112"/>
      <c r="E98" s="112"/>
      <c r="F98" s="112"/>
      <c r="G98" s="112"/>
      <c r="H98" s="112"/>
      <c r="I98" s="112"/>
      <c r="J98" s="112"/>
      <c r="K98" s="112"/>
      <c r="L98" s="105" t="s">
        <v>156</v>
      </c>
      <c r="M98" s="103" t="s">
        <v>36</v>
      </c>
      <c r="N98" s="103" t="s">
        <v>27</v>
      </c>
      <c r="O98" s="103" t="s">
        <v>27</v>
      </c>
      <c r="P98" s="103" t="s">
        <v>27</v>
      </c>
      <c r="Q98" s="103" t="s">
        <v>27</v>
      </c>
      <c r="R98" s="103" t="s">
        <v>27</v>
      </c>
      <c r="S98" s="103" t="s">
        <v>27</v>
      </c>
      <c r="T98" s="179" t="s">
        <v>27</v>
      </c>
    </row>
    <row r="99" spans="1:20" ht="90" customHeight="1" x14ac:dyDescent="0.25">
      <c r="A99" s="112"/>
      <c r="B99" s="112"/>
      <c r="C99" s="112"/>
      <c r="D99" s="112"/>
      <c r="E99" s="112"/>
      <c r="F99" s="112"/>
      <c r="G99" s="112"/>
      <c r="H99" s="112"/>
      <c r="I99" s="112"/>
      <c r="J99" s="112"/>
      <c r="K99" s="112"/>
      <c r="L99" s="104"/>
      <c r="M99" s="104"/>
      <c r="N99" s="104"/>
      <c r="O99" s="104"/>
      <c r="P99" s="104"/>
      <c r="Q99" s="104"/>
      <c r="R99" s="104"/>
      <c r="S99" s="104"/>
      <c r="T99" s="108"/>
    </row>
    <row r="100" spans="1:20" ht="117" customHeight="1" x14ac:dyDescent="0.25">
      <c r="A100" s="112"/>
      <c r="B100" s="112"/>
      <c r="C100" s="112"/>
      <c r="D100" s="112"/>
      <c r="E100" s="112"/>
      <c r="F100" s="112"/>
      <c r="G100" s="112"/>
      <c r="H100" s="112"/>
      <c r="I100" s="112"/>
      <c r="J100" s="112"/>
      <c r="K100" s="112"/>
      <c r="L100" s="97" t="s">
        <v>169</v>
      </c>
      <c r="M100" s="95" t="s">
        <v>161</v>
      </c>
      <c r="N100" s="95" t="s">
        <v>176</v>
      </c>
      <c r="O100" s="95" t="s">
        <v>161</v>
      </c>
      <c r="P100" s="95" t="s">
        <v>161</v>
      </c>
      <c r="Q100" s="95" t="s">
        <v>161</v>
      </c>
      <c r="R100" s="98" t="s">
        <v>161</v>
      </c>
      <c r="S100" s="98" t="s">
        <v>161</v>
      </c>
      <c r="T100" s="96" t="s">
        <v>176</v>
      </c>
    </row>
    <row r="101" spans="1:20" ht="24.75" customHeight="1" x14ac:dyDescent="0.25">
      <c r="A101" s="167" t="s">
        <v>153</v>
      </c>
      <c r="B101" s="168"/>
      <c r="C101" s="168"/>
      <c r="D101" s="168"/>
      <c r="E101" s="168"/>
      <c r="F101" s="168"/>
      <c r="G101" s="168"/>
      <c r="H101" s="168"/>
      <c r="I101" s="168"/>
      <c r="J101" s="168"/>
      <c r="K101" s="168"/>
      <c r="L101" s="168"/>
      <c r="M101" s="168"/>
      <c r="N101" s="168"/>
      <c r="O101" s="168"/>
      <c r="P101" s="168"/>
      <c r="Q101" s="168"/>
      <c r="R101" s="168"/>
      <c r="S101" s="168"/>
      <c r="T101" s="169"/>
    </row>
    <row r="102" spans="1:20" ht="60.75" customHeight="1" x14ac:dyDescent="0.25">
      <c r="A102" s="48" t="s">
        <v>86</v>
      </c>
      <c r="B102" s="34" t="s">
        <v>36</v>
      </c>
      <c r="C102" s="34" t="s">
        <v>36</v>
      </c>
      <c r="D102" s="34" t="s">
        <v>36</v>
      </c>
      <c r="E102" s="34" t="s">
        <v>36</v>
      </c>
      <c r="F102" s="34" t="s">
        <v>36</v>
      </c>
      <c r="G102" s="34" t="s">
        <v>36</v>
      </c>
      <c r="H102" s="34" t="s">
        <v>36</v>
      </c>
      <c r="I102" s="34" t="s">
        <v>36</v>
      </c>
      <c r="J102" s="34" t="s">
        <v>36</v>
      </c>
      <c r="K102" s="105" t="s">
        <v>18</v>
      </c>
      <c r="L102" s="91" t="s">
        <v>63</v>
      </c>
      <c r="M102" s="79">
        <v>14</v>
      </c>
      <c r="N102" s="79">
        <v>6</v>
      </c>
      <c r="O102" s="34" t="s">
        <v>36</v>
      </c>
      <c r="P102" s="34" t="s">
        <v>36</v>
      </c>
      <c r="Q102" s="34" t="s">
        <v>36</v>
      </c>
      <c r="R102" s="34"/>
      <c r="S102" s="34"/>
      <c r="T102" s="75">
        <v>20</v>
      </c>
    </row>
    <row r="103" spans="1:20" ht="78.75" customHeight="1" x14ac:dyDescent="0.25">
      <c r="A103" s="49" t="s">
        <v>87</v>
      </c>
      <c r="B103" s="36" t="s">
        <v>36</v>
      </c>
      <c r="C103" s="37" t="s">
        <v>36</v>
      </c>
      <c r="D103" s="37" t="s">
        <v>36</v>
      </c>
      <c r="E103" s="37" t="s">
        <v>36</v>
      </c>
      <c r="F103" s="37" t="s">
        <v>36</v>
      </c>
      <c r="G103" s="37" t="s">
        <v>36</v>
      </c>
      <c r="H103" s="37" t="s">
        <v>36</v>
      </c>
      <c r="I103" s="37" t="s">
        <v>36</v>
      </c>
      <c r="J103" s="37" t="s">
        <v>36</v>
      </c>
      <c r="K103" s="162"/>
      <c r="L103" s="90" t="s">
        <v>72</v>
      </c>
      <c r="M103" s="77" t="s">
        <v>141</v>
      </c>
      <c r="N103" s="79">
        <v>5</v>
      </c>
      <c r="O103" s="34" t="s">
        <v>36</v>
      </c>
      <c r="P103" s="34" t="s">
        <v>36</v>
      </c>
      <c r="Q103" s="34" t="s">
        <v>36</v>
      </c>
      <c r="R103" s="34"/>
      <c r="S103" s="34"/>
      <c r="T103" s="75">
        <v>7</v>
      </c>
    </row>
    <row r="104" spans="1:20" ht="84" customHeight="1" x14ac:dyDescent="0.25">
      <c r="A104" s="49" t="s">
        <v>88</v>
      </c>
      <c r="B104" s="38" t="s">
        <v>36</v>
      </c>
      <c r="C104" s="37" t="s">
        <v>36</v>
      </c>
      <c r="D104" s="37" t="s">
        <v>36</v>
      </c>
      <c r="E104" s="37" t="s">
        <v>36</v>
      </c>
      <c r="F104" s="37" t="s">
        <v>36</v>
      </c>
      <c r="G104" s="37" t="s">
        <v>36</v>
      </c>
      <c r="H104" s="37" t="s">
        <v>36</v>
      </c>
      <c r="I104" s="37" t="s">
        <v>36</v>
      </c>
      <c r="J104" s="37" t="s">
        <v>36</v>
      </c>
      <c r="K104" s="162"/>
      <c r="L104" s="90" t="s">
        <v>110</v>
      </c>
      <c r="M104" s="79">
        <v>2</v>
      </c>
      <c r="N104" s="79">
        <v>5</v>
      </c>
      <c r="O104" s="34" t="s">
        <v>36</v>
      </c>
      <c r="P104" s="34" t="s">
        <v>36</v>
      </c>
      <c r="Q104" s="34" t="s">
        <v>36</v>
      </c>
      <c r="R104" s="34"/>
      <c r="S104" s="34"/>
      <c r="T104" s="75">
        <v>7</v>
      </c>
    </row>
    <row r="105" spans="1:20" ht="73.5" customHeight="1" x14ac:dyDescent="0.25">
      <c r="A105" s="49" t="s">
        <v>89</v>
      </c>
      <c r="B105" s="39" t="s">
        <v>36</v>
      </c>
      <c r="C105" s="37" t="s">
        <v>36</v>
      </c>
      <c r="D105" s="37" t="s">
        <v>36</v>
      </c>
      <c r="E105" s="37" t="s">
        <v>36</v>
      </c>
      <c r="F105" s="37" t="s">
        <v>36</v>
      </c>
      <c r="G105" s="37" t="s">
        <v>36</v>
      </c>
      <c r="H105" s="37" t="s">
        <v>36</v>
      </c>
      <c r="I105" s="37" t="s">
        <v>36</v>
      </c>
      <c r="J105" s="37" t="s">
        <v>36</v>
      </c>
      <c r="K105" s="162"/>
      <c r="L105" s="90" t="s">
        <v>111</v>
      </c>
      <c r="M105" s="79" t="s">
        <v>31</v>
      </c>
      <c r="N105" s="79" t="s">
        <v>177</v>
      </c>
      <c r="O105" s="34" t="s">
        <v>36</v>
      </c>
      <c r="P105" s="34" t="s">
        <v>36</v>
      </c>
      <c r="Q105" s="34" t="s">
        <v>36</v>
      </c>
      <c r="R105" s="34"/>
      <c r="S105" s="34"/>
      <c r="T105" s="54" t="s">
        <v>31</v>
      </c>
    </row>
    <row r="106" spans="1:20" ht="55.5" customHeight="1" x14ac:dyDescent="0.25">
      <c r="A106" s="113" t="s">
        <v>132</v>
      </c>
      <c r="B106" s="48" t="s">
        <v>8</v>
      </c>
      <c r="C106" s="70">
        <f>C108</f>
        <v>5810610</v>
      </c>
      <c r="D106" s="26" t="s">
        <v>36</v>
      </c>
      <c r="E106" s="70">
        <f>E108</f>
        <v>5810610</v>
      </c>
      <c r="F106" s="26" t="s">
        <v>36</v>
      </c>
      <c r="G106" s="26" t="s">
        <v>36</v>
      </c>
      <c r="H106" s="26" t="s">
        <v>36</v>
      </c>
      <c r="I106" s="26" t="s">
        <v>36</v>
      </c>
      <c r="J106" s="26" t="s">
        <v>36</v>
      </c>
      <c r="K106" s="162" t="s">
        <v>135</v>
      </c>
      <c r="L106" s="91" t="s">
        <v>67</v>
      </c>
      <c r="M106" s="80" t="s">
        <v>36</v>
      </c>
      <c r="N106" s="80">
        <v>3</v>
      </c>
      <c r="O106" s="34" t="s">
        <v>36</v>
      </c>
      <c r="P106" s="35" t="s">
        <v>36</v>
      </c>
      <c r="Q106" s="34" t="s">
        <v>36</v>
      </c>
      <c r="R106" s="34" t="s">
        <v>36</v>
      </c>
      <c r="S106" s="34" t="s">
        <v>36</v>
      </c>
      <c r="T106" s="75">
        <v>3</v>
      </c>
    </row>
    <row r="107" spans="1:20" ht="64.5" customHeight="1" x14ac:dyDescent="0.25">
      <c r="A107" s="114"/>
      <c r="B107" s="47" t="s">
        <v>51</v>
      </c>
      <c r="C107" s="70" t="str">
        <f t="shared" ref="C107:C110" si="24">E107</f>
        <v>-</v>
      </c>
      <c r="D107" s="26" t="s">
        <v>36</v>
      </c>
      <c r="E107" s="70" t="s">
        <v>36</v>
      </c>
      <c r="F107" s="26" t="s">
        <v>36</v>
      </c>
      <c r="G107" s="26" t="s">
        <v>36</v>
      </c>
      <c r="H107" s="26" t="s">
        <v>36</v>
      </c>
      <c r="I107" s="26" t="s">
        <v>36</v>
      </c>
      <c r="J107" s="26" t="s">
        <v>36</v>
      </c>
      <c r="K107" s="162"/>
      <c r="L107" s="116" t="s">
        <v>104</v>
      </c>
      <c r="M107" s="105" t="s">
        <v>36</v>
      </c>
      <c r="N107" s="105">
        <v>108</v>
      </c>
      <c r="O107" s="119" t="s">
        <v>36</v>
      </c>
      <c r="P107" s="121" t="s">
        <v>36</v>
      </c>
      <c r="Q107" s="121" t="s">
        <v>36</v>
      </c>
      <c r="R107" s="121" t="s">
        <v>36</v>
      </c>
      <c r="S107" s="121" t="s">
        <v>36</v>
      </c>
      <c r="T107" s="165">
        <v>108</v>
      </c>
    </row>
    <row r="108" spans="1:20" ht="63.75" customHeight="1" x14ac:dyDescent="0.25">
      <c r="A108" s="115"/>
      <c r="B108" s="47" t="s">
        <v>52</v>
      </c>
      <c r="C108" s="70">
        <f>E108</f>
        <v>5810610</v>
      </c>
      <c r="D108" s="26" t="s">
        <v>36</v>
      </c>
      <c r="E108" s="70">
        <v>5810610</v>
      </c>
      <c r="F108" s="26" t="s">
        <v>36</v>
      </c>
      <c r="G108" s="26" t="s">
        <v>36</v>
      </c>
      <c r="H108" s="26" t="s">
        <v>36</v>
      </c>
      <c r="I108" s="26" t="s">
        <v>36</v>
      </c>
      <c r="J108" s="26" t="s">
        <v>36</v>
      </c>
      <c r="K108" s="118"/>
      <c r="L108" s="117"/>
      <c r="M108" s="118"/>
      <c r="N108" s="118"/>
      <c r="O108" s="120"/>
      <c r="P108" s="122"/>
      <c r="Q108" s="122"/>
      <c r="R108" s="108"/>
      <c r="S108" s="108"/>
      <c r="T108" s="166"/>
    </row>
    <row r="109" spans="1:20" x14ac:dyDescent="0.25">
      <c r="A109" s="160" t="s">
        <v>151</v>
      </c>
      <c r="B109" s="49" t="s">
        <v>8</v>
      </c>
      <c r="C109" s="70">
        <f>E109</f>
        <v>5810610</v>
      </c>
      <c r="D109" s="26" t="str">
        <f>D106</f>
        <v>-</v>
      </c>
      <c r="E109" s="70">
        <f>E111</f>
        <v>5810610</v>
      </c>
      <c r="F109" s="67" t="s">
        <v>36</v>
      </c>
      <c r="G109" s="67" t="s">
        <v>36</v>
      </c>
      <c r="H109" s="67" t="s">
        <v>36</v>
      </c>
      <c r="I109" s="67" t="s">
        <v>36</v>
      </c>
      <c r="J109" s="67" t="s">
        <v>36</v>
      </c>
      <c r="K109" s="50"/>
      <c r="L109" s="49"/>
      <c r="M109" s="49"/>
      <c r="N109" s="49"/>
      <c r="O109" s="49"/>
      <c r="P109" s="51"/>
      <c r="Q109" s="51"/>
      <c r="R109" s="64"/>
      <c r="S109" s="64"/>
      <c r="T109" s="53"/>
    </row>
    <row r="110" spans="1:20" ht="75" x14ac:dyDescent="0.25">
      <c r="A110" s="163"/>
      <c r="B110" s="49" t="s">
        <v>10</v>
      </c>
      <c r="C110" s="70" t="str">
        <f t="shared" si="24"/>
        <v>-</v>
      </c>
      <c r="D110" s="26" t="s">
        <v>36</v>
      </c>
      <c r="E110" s="70" t="s">
        <v>36</v>
      </c>
      <c r="F110" s="26" t="s">
        <v>36</v>
      </c>
      <c r="G110" s="26" t="s">
        <v>36</v>
      </c>
      <c r="H110" s="26" t="s">
        <v>36</v>
      </c>
      <c r="I110" s="26" t="s">
        <v>36</v>
      </c>
      <c r="J110" s="26" t="s">
        <v>36</v>
      </c>
      <c r="K110" s="62"/>
      <c r="L110" s="62"/>
      <c r="M110" s="62"/>
      <c r="N110" s="62"/>
      <c r="O110" s="62"/>
      <c r="P110" s="62"/>
      <c r="Q110" s="62"/>
      <c r="R110" s="64"/>
      <c r="S110" s="64"/>
      <c r="T110" s="62"/>
    </row>
    <row r="111" spans="1:20" ht="60" x14ac:dyDescent="0.25">
      <c r="A111" s="161"/>
      <c r="B111" s="49" t="s">
        <v>53</v>
      </c>
      <c r="C111" s="70">
        <f>E111</f>
        <v>5810610</v>
      </c>
      <c r="D111" s="26" t="str">
        <f>D108</f>
        <v>-</v>
      </c>
      <c r="E111" s="70">
        <f>E108</f>
        <v>5810610</v>
      </c>
      <c r="F111" s="26" t="s">
        <v>36</v>
      </c>
      <c r="G111" s="26" t="s">
        <v>36</v>
      </c>
      <c r="H111" s="26" t="s">
        <v>36</v>
      </c>
      <c r="I111" s="26" t="s">
        <v>36</v>
      </c>
      <c r="J111" s="26" t="s">
        <v>36</v>
      </c>
      <c r="K111" s="62"/>
      <c r="L111" s="62"/>
      <c r="M111" s="62"/>
      <c r="N111" s="62"/>
      <c r="O111" s="62"/>
      <c r="P111" s="62"/>
      <c r="Q111" s="62"/>
      <c r="R111" s="64"/>
      <c r="S111" s="64"/>
      <c r="T111" s="62"/>
    </row>
    <row r="112" spans="1:20" ht="15" customHeight="1" x14ac:dyDescent="0.25">
      <c r="A112" s="160" t="s">
        <v>98</v>
      </c>
      <c r="B112" s="49" t="s">
        <v>8</v>
      </c>
      <c r="C112" s="70">
        <f>C114</f>
        <v>5810610</v>
      </c>
      <c r="D112" s="70" t="str">
        <f>D109</f>
        <v>-</v>
      </c>
      <c r="E112" s="70">
        <f>E114</f>
        <v>5810610</v>
      </c>
      <c r="F112" s="67" t="s">
        <v>36</v>
      </c>
      <c r="G112" s="67" t="s">
        <v>36</v>
      </c>
      <c r="H112" s="67" t="s">
        <v>36</v>
      </c>
      <c r="I112" s="67" t="s">
        <v>36</v>
      </c>
      <c r="J112" s="67" t="s">
        <v>36</v>
      </c>
      <c r="K112" s="62"/>
      <c r="L112" s="62"/>
      <c r="M112" s="62"/>
      <c r="N112" s="62"/>
      <c r="O112" s="62"/>
      <c r="P112" s="62"/>
      <c r="Q112" s="62"/>
      <c r="R112" s="64"/>
      <c r="S112" s="64"/>
      <c r="T112" s="62"/>
    </row>
    <row r="113" spans="1:20" ht="75" x14ac:dyDescent="0.25">
      <c r="A113" s="163"/>
      <c r="B113" s="49" t="s">
        <v>10</v>
      </c>
      <c r="C113" s="26" t="str">
        <f>E113</f>
        <v>-</v>
      </c>
      <c r="D113" s="26" t="s">
        <v>36</v>
      </c>
      <c r="E113" s="26" t="s">
        <v>36</v>
      </c>
      <c r="F113" s="26" t="s">
        <v>36</v>
      </c>
      <c r="G113" s="26" t="s">
        <v>36</v>
      </c>
      <c r="H113" s="26" t="s">
        <v>36</v>
      </c>
      <c r="I113" s="26" t="s">
        <v>36</v>
      </c>
      <c r="J113" s="26" t="s">
        <v>36</v>
      </c>
      <c r="K113" s="62"/>
      <c r="L113" s="62"/>
      <c r="M113" s="62"/>
      <c r="N113" s="62"/>
      <c r="O113" s="62"/>
      <c r="P113" s="62"/>
      <c r="Q113" s="62"/>
      <c r="R113" s="64"/>
      <c r="S113" s="64"/>
      <c r="T113" s="62"/>
    </row>
    <row r="114" spans="1:20" ht="60" x14ac:dyDescent="0.25">
      <c r="A114" s="161"/>
      <c r="B114" s="49" t="s">
        <v>53</v>
      </c>
      <c r="C114" s="70">
        <f>E114</f>
        <v>5810610</v>
      </c>
      <c r="D114" s="26" t="str">
        <f>D111</f>
        <v>-</v>
      </c>
      <c r="E114" s="70">
        <f>E111</f>
        <v>5810610</v>
      </c>
      <c r="F114" s="67" t="s">
        <v>36</v>
      </c>
      <c r="G114" s="67" t="s">
        <v>36</v>
      </c>
      <c r="H114" s="67" t="s">
        <v>36</v>
      </c>
      <c r="I114" s="67" t="s">
        <v>36</v>
      </c>
      <c r="J114" s="67" t="s">
        <v>36</v>
      </c>
      <c r="K114" s="62"/>
      <c r="L114" s="62"/>
      <c r="M114" s="62"/>
      <c r="N114" s="62"/>
      <c r="O114" s="62"/>
      <c r="P114" s="62"/>
      <c r="Q114" s="62"/>
      <c r="R114" s="64"/>
      <c r="S114" s="64"/>
      <c r="T114" s="62"/>
    </row>
    <row r="115" spans="1:20" ht="53.25" customHeight="1" x14ac:dyDescent="0.25">
      <c r="A115" s="116" t="s">
        <v>50</v>
      </c>
      <c r="B115" s="46" t="s">
        <v>8</v>
      </c>
      <c r="C115" s="73">
        <f>SUM(C116:C118)</f>
        <v>306618543</v>
      </c>
      <c r="D115" s="7">
        <f>SUM(D116:D118)</f>
        <v>48418629</v>
      </c>
      <c r="E115" s="7">
        <f>SUM(E116:E118)</f>
        <v>44357914</v>
      </c>
      <c r="F115" s="7">
        <f t="shared" ref="F115" si="25">SUM(F116:F118)</f>
        <v>50709600</v>
      </c>
      <c r="G115" s="7">
        <f>SUM(G116:G118)</f>
        <v>50783100</v>
      </c>
      <c r="H115" s="7">
        <f>SUM(H116:H118)</f>
        <v>50783100</v>
      </c>
      <c r="I115" s="7">
        <f t="shared" ref="I115:J115" si="26">SUM(I116:I118)</f>
        <v>30783100</v>
      </c>
      <c r="J115" s="7">
        <f t="shared" si="26"/>
        <v>30783100</v>
      </c>
      <c r="K115" s="62"/>
      <c r="L115" s="62"/>
      <c r="M115" s="62"/>
      <c r="N115" s="62"/>
      <c r="O115" s="62"/>
      <c r="P115" s="62"/>
      <c r="Q115" s="62"/>
      <c r="R115" s="64"/>
      <c r="S115" s="64"/>
      <c r="T115" s="62"/>
    </row>
    <row r="116" spans="1:20" ht="61.5" customHeight="1" x14ac:dyDescent="0.25">
      <c r="A116" s="129"/>
      <c r="B116" s="47" t="s">
        <v>51</v>
      </c>
      <c r="C116" s="73">
        <f>SUM(D116:J116)</f>
        <v>130473065</v>
      </c>
      <c r="D116" s="7">
        <f t="shared" ref="D116:J116" si="27">D95+D57</f>
        <v>7768813</v>
      </c>
      <c r="E116" s="7">
        <f>E95+E57</f>
        <v>9720252</v>
      </c>
      <c r="F116" s="7">
        <f>F95+F57</f>
        <v>22538000</v>
      </c>
      <c r="G116" s="7">
        <f t="shared" si="27"/>
        <v>22611500</v>
      </c>
      <c r="H116" s="7">
        <f t="shared" si="27"/>
        <v>22611500</v>
      </c>
      <c r="I116" s="7">
        <f t="shared" si="27"/>
        <v>22611500</v>
      </c>
      <c r="J116" s="7">
        <f t="shared" si="27"/>
        <v>22611500</v>
      </c>
      <c r="K116" s="62"/>
      <c r="L116" s="62"/>
      <c r="M116" s="62"/>
      <c r="N116" s="62"/>
      <c r="O116" s="62"/>
      <c r="P116" s="62"/>
      <c r="Q116" s="62"/>
      <c r="R116" s="64"/>
      <c r="S116" s="64"/>
      <c r="T116" s="62"/>
    </row>
    <row r="117" spans="1:20" ht="62.25" customHeight="1" x14ac:dyDescent="0.25">
      <c r="A117" s="129"/>
      <c r="B117" s="47" t="s">
        <v>52</v>
      </c>
      <c r="C117" s="73">
        <f>SUM(D117:J117)</f>
        <v>72300509</v>
      </c>
      <c r="D117" s="7">
        <f t="shared" ref="D117:J117" si="28">D58</f>
        <v>19528847</v>
      </c>
      <c r="E117" s="7">
        <f>E58+E114</f>
        <v>14183662</v>
      </c>
      <c r="F117" s="7">
        <f t="shared" si="28"/>
        <v>7717600</v>
      </c>
      <c r="G117" s="7">
        <f t="shared" si="28"/>
        <v>7717600</v>
      </c>
      <c r="H117" s="7">
        <f t="shared" si="28"/>
        <v>7717600</v>
      </c>
      <c r="I117" s="7">
        <f t="shared" si="28"/>
        <v>7717600</v>
      </c>
      <c r="J117" s="7">
        <f t="shared" si="28"/>
        <v>7717600</v>
      </c>
      <c r="K117" s="62"/>
      <c r="L117" s="62"/>
      <c r="M117" s="62"/>
      <c r="N117" s="62"/>
      <c r="O117" s="62"/>
      <c r="P117" s="62"/>
      <c r="Q117" s="62"/>
      <c r="R117" s="64"/>
      <c r="S117" s="64"/>
      <c r="T117" s="62"/>
    </row>
    <row r="118" spans="1:20" ht="30" x14ac:dyDescent="0.25">
      <c r="A118" s="117"/>
      <c r="B118" s="47" t="s">
        <v>9</v>
      </c>
      <c r="C118" s="73">
        <f>SUM(D118:J118)</f>
        <v>103844969</v>
      </c>
      <c r="D118" s="7">
        <f>D77+D59</f>
        <v>21120969</v>
      </c>
      <c r="E118" s="7">
        <f>E77+E59</f>
        <v>20454000</v>
      </c>
      <c r="F118" s="7">
        <f>F77+F59</f>
        <v>20454000</v>
      </c>
      <c r="G118" s="7">
        <f>G77+G59</f>
        <v>20454000</v>
      </c>
      <c r="H118" s="7">
        <f>H77+H59</f>
        <v>20454000</v>
      </c>
      <c r="I118" s="7">
        <f>I59</f>
        <v>454000</v>
      </c>
      <c r="J118" s="7">
        <f>J59</f>
        <v>454000</v>
      </c>
      <c r="K118" s="62"/>
      <c r="L118" s="62"/>
      <c r="M118" s="62"/>
      <c r="N118" s="62"/>
      <c r="O118" s="62"/>
      <c r="P118" s="62"/>
      <c r="Q118" s="62"/>
      <c r="R118" s="64"/>
      <c r="S118" s="64"/>
      <c r="T118" s="62"/>
    </row>
    <row r="119" spans="1:20" ht="42" customHeight="1" x14ac:dyDescent="0.25">
      <c r="A119" s="116" t="s">
        <v>54</v>
      </c>
      <c r="B119" s="46" t="s">
        <v>8</v>
      </c>
      <c r="C119" s="73">
        <f>SUM(C120:C122)</f>
        <v>300807933</v>
      </c>
      <c r="D119" s="7">
        <f>D120+D121+D122</f>
        <v>48418629</v>
      </c>
      <c r="E119" s="7">
        <f>E120+E121+E122</f>
        <v>38547304</v>
      </c>
      <c r="F119" s="7">
        <f t="shared" ref="F119" si="29">F120+F121+F122</f>
        <v>50709600</v>
      </c>
      <c r="G119" s="7">
        <f>G120+G121+G122</f>
        <v>50783100</v>
      </c>
      <c r="H119" s="7">
        <f t="shared" ref="H119:J119" si="30">H120+H121+H122</f>
        <v>50783100</v>
      </c>
      <c r="I119" s="7">
        <f t="shared" si="30"/>
        <v>30783100</v>
      </c>
      <c r="J119" s="7">
        <f t="shared" si="30"/>
        <v>30783100</v>
      </c>
      <c r="K119" s="62"/>
      <c r="L119" s="62"/>
      <c r="M119" s="62"/>
      <c r="N119" s="62"/>
      <c r="O119" s="62"/>
      <c r="P119" s="62"/>
      <c r="Q119" s="62"/>
      <c r="R119" s="64"/>
      <c r="S119" s="64"/>
      <c r="T119" s="62"/>
    </row>
    <row r="120" spans="1:20" ht="58.5" customHeight="1" x14ac:dyDescent="0.25">
      <c r="A120" s="129"/>
      <c r="B120" s="47" t="s">
        <v>51</v>
      </c>
      <c r="C120" s="73">
        <f>SUM(D120:J120)</f>
        <v>130473065</v>
      </c>
      <c r="D120" s="7">
        <f t="shared" ref="D120:E122" si="31">D116</f>
        <v>7768813</v>
      </c>
      <c r="E120" s="7">
        <f t="shared" si="31"/>
        <v>9720252</v>
      </c>
      <c r="F120" s="7">
        <f t="shared" ref="F120:G120" si="32">F116</f>
        <v>22538000</v>
      </c>
      <c r="G120" s="7">
        <f t="shared" si="32"/>
        <v>22611500</v>
      </c>
      <c r="H120" s="7">
        <f t="shared" ref="H120:J120" si="33">H116</f>
        <v>22611500</v>
      </c>
      <c r="I120" s="7">
        <f t="shared" si="33"/>
        <v>22611500</v>
      </c>
      <c r="J120" s="7">
        <f t="shared" si="33"/>
        <v>22611500</v>
      </c>
      <c r="K120" s="62"/>
      <c r="L120" s="62"/>
      <c r="M120" s="62"/>
      <c r="N120" s="62"/>
      <c r="O120" s="62"/>
      <c r="P120" s="62"/>
      <c r="Q120" s="62"/>
      <c r="R120" s="64"/>
      <c r="S120" s="64"/>
      <c r="T120" s="62"/>
    </row>
    <row r="121" spans="1:20" ht="63" customHeight="1" x14ac:dyDescent="0.25">
      <c r="A121" s="129"/>
      <c r="B121" s="47" t="s">
        <v>52</v>
      </c>
      <c r="C121" s="73">
        <f>SUM(D121:J121)</f>
        <v>66489899</v>
      </c>
      <c r="D121" s="7">
        <f t="shared" si="31"/>
        <v>19528847</v>
      </c>
      <c r="E121" s="7">
        <f>E117-E125</f>
        <v>8373052</v>
      </c>
      <c r="F121" s="7">
        <f t="shared" ref="F121" si="34">F117</f>
        <v>7717600</v>
      </c>
      <c r="G121" s="7">
        <f>G117</f>
        <v>7717600</v>
      </c>
      <c r="H121" s="7">
        <f t="shared" ref="H121:J121" si="35">H117</f>
        <v>7717600</v>
      </c>
      <c r="I121" s="7">
        <f t="shared" si="35"/>
        <v>7717600</v>
      </c>
      <c r="J121" s="7">
        <f t="shared" si="35"/>
        <v>7717600</v>
      </c>
      <c r="K121" s="62"/>
      <c r="L121" s="62"/>
      <c r="M121" s="62"/>
      <c r="N121" s="62"/>
      <c r="O121" s="62"/>
      <c r="P121" s="62"/>
      <c r="Q121" s="62"/>
      <c r="R121" s="64"/>
      <c r="S121" s="64"/>
      <c r="T121" s="62"/>
    </row>
    <row r="122" spans="1:20" ht="30" x14ac:dyDescent="0.25">
      <c r="A122" s="117"/>
      <c r="B122" s="47" t="s">
        <v>9</v>
      </c>
      <c r="C122" s="73">
        <f>SUM(D122:J122)</f>
        <v>103844969</v>
      </c>
      <c r="D122" s="7">
        <f t="shared" si="31"/>
        <v>21120969</v>
      </c>
      <c r="E122" s="7">
        <f t="shared" si="31"/>
        <v>20454000</v>
      </c>
      <c r="F122" s="7">
        <f t="shared" ref="F122:G122" si="36">F118</f>
        <v>20454000</v>
      </c>
      <c r="G122" s="7">
        <f t="shared" si="36"/>
        <v>20454000</v>
      </c>
      <c r="H122" s="7">
        <f t="shared" ref="H122:J122" si="37">H118</f>
        <v>20454000</v>
      </c>
      <c r="I122" s="7">
        <f t="shared" si="37"/>
        <v>454000</v>
      </c>
      <c r="J122" s="7">
        <f t="shared" si="37"/>
        <v>454000</v>
      </c>
      <c r="K122" s="62"/>
      <c r="L122" s="62"/>
      <c r="M122" s="62"/>
      <c r="N122" s="62"/>
      <c r="O122" s="62"/>
      <c r="P122" s="62"/>
      <c r="Q122" s="62"/>
      <c r="R122" s="64"/>
      <c r="S122" s="64"/>
      <c r="T122" s="62"/>
    </row>
    <row r="123" spans="1:20" ht="42" customHeight="1" x14ac:dyDescent="0.25">
      <c r="A123" s="112" t="s">
        <v>55</v>
      </c>
      <c r="B123" s="46" t="s">
        <v>8</v>
      </c>
      <c r="C123" s="73">
        <f>C125</f>
        <v>5810610</v>
      </c>
      <c r="D123" s="7" t="s">
        <v>36</v>
      </c>
      <c r="E123" s="7">
        <f>E125</f>
        <v>5810610</v>
      </c>
      <c r="F123" s="21" t="s">
        <v>36</v>
      </c>
      <c r="G123" s="21" t="s">
        <v>36</v>
      </c>
      <c r="H123" s="21" t="s">
        <v>36</v>
      </c>
      <c r="I123" s="21" t="s">
        <v>36</v>
      </c>
      <c r="J123" s="21" t="s">
        <v>36</v>
      </c>
      <c r="K123" s="62"/>
      <c r="L123" s="62"/>
      <c r="M123" s="62"/>
      <c r="N123" s="62"/>
      <c r="O123" s="62"/>
      <c r="P123" s="62"/>
      <c r="Q123" s="62"/>
      <c r="R123" s="64"/>
      <c r="S123" s="64"/>
      <c r="T123" s="62"/>
    </row>
    <row r="124" spans="1:20" ht="57.75" customHeight="1" x14ac:dyDescent="0.25">
      <c r="A124" s="112"/>
      <c r="B124" s="47" t="s">
        <v>51</v>
      </c>
      <c r="C124" s="73" t="str">
        <f t="shared" ref="C124" si="38">E124</f>
        <v>-</v>
      </c>
      <c r="D124" s="7" t="str">
        <f>D107</f>
        <v>-</v>
      </c>
      <c r="E124" s="7" t="str">
        <f t="shared" ref="E124:J124" si="39">E107</f>
        <v>-</v>
      </c>
      <c r="F124" s="21" t="str">
        <f t="shared" si="39"/>
        <v>-</v>
      </c>
      <c r="G124" s="21" t="str">
        <f t="shared" si="39"/>
        <v>-</v>
      </c>
      <c r="H124" s="21" t="str">
        <f t="shared" si="39"/>
        <v>-</v>
      </c>
      <c r="I124" s="21" t="str">
        <f t="shared" si="39"/>
        <v>-</v>
      </c>
      <c r="J124" s="21" t="str">
        <f t="shared" si="39"/>
        <v>-</v>
      </c>
      <c r="K124" s="62"/>
      <c r="L124" s="62"/>
      <c r="M124" s="62"/>
      <c r="N124" s="62"/>
      <c r="O124" s="62"/>
      <c r="P124" s="62"/>
      <c r="Q124" s="62"/>
      <c r="R124" s="64"/>
      <c r="S124" s="64"/>
      <c r="T124" s="62"/>
    </row>
    <row r="125" spans="1:20" ht="70.5" customHeight="1" x14ac:dyDescent="0.25">
      <c r="A125" s="112"/>
      <c r="B125" s="47" t="s">
        <v>52</v>
      </c>
      <c r="C125" s="73">
        <f>E125</f>
        <v>5810610</v>
      </c>
      <c r="D125" s="7" t="s">
        <v>36</v>
      </c>
      <c r="E125" s="7">
        <f>E114</f>
        <v>5810610</v>
      </c>
      <c r="F125" s="21" t="str">
        <f t="shared" ref="F125:J125" si="40">F108</f>
        <v>-</v>
      </c>
      <c r="G125" s="21" t="str">
        <f t="shared" si="40"/>
        <v>-</v>
      </c>
      <c r="H125" s="21" t="str">
        <f t="shared" si="40"/>
        <v>-</v>
      </c>
      <c r="I125" s="21" t="str">
        <f t="shared" si="40"/>
        <v>-</v>
      </c>
      <c r="J125" s="21" t="str">
        <f t="shared" si="40"/>
        <v>-</v>
      </c>
      <c r="K125" s="62"/>
      <c r="L125" s="62"/>
      <c r="M125" s="62"/>
      <c r="N125" s="62"/>
      <c r="O125" s="62"/>
      <c r="P125" s="62"/>
      <c r="Q125" s="62"/>
      <c r="R125" s="64"/>
      <c r="S125" s="64"/>
      <c r="T125" s="62"/>
    </row>
    <row r="127" spans="1:20" x14ac:dyDescent="0.25">
      <c r="A127" s="125" t="s">
        <v>29</v>
      </c>
      <c r="B127" s="125"/>
      <c r="C127" s="125"/>
      <c r="D127" s="125"/>
      <c r="E127" s="125"/>
      <c r="F127" s="125"/>
      <c r="G127" s="125"/>
      <c r="H127" s="125"/>
      <c r="I127" s="125"/>
      <c r="J127" s="125"/>
      <c r="K127" s="125"/>
      <c r="L127" s="125"/>
    </row>
    <row r="128" spans="1:20" x14ac:dyDescent="0.25">
      <c r="A128" s="159" t="s">
        <v>90</v>
      </c>
      <c r="B128" s="159"/>
      <c r="C128" s="159"/>
      <c r="D128" s="159"/>
      <c r="E128" s="159"/>
      <c r="F128" s="159"/>
      <c r="G128" s="159"/>
      <c r="H128" s="159"/>
      <c r="I128" s="159"/>
      <c r="J128" s="159"/>
      <c r="K128" s="159"/>
    </row>
    <row r="133" ht="21" customHeight="1" x14ac:dyDescent="0.25"/>
  </sheetData>
  <mergeCells count="145">
    <mergeCell ref="T48:T49"/>
    <mergeCell ref="T31:T32"/>
    <mergeCell ref="A23:T23"/>
    <mergeCell ref="T20:T22"/>
    <mergeCell ref="A18:T18"/>
    <mergeCell ref="A19:T19"/>
    <mergeCell ref="A65:T65"/>
    <mergeCell ref="A96:T96"/>
    <mergeCell ref="A97:T97"/>
    <mergeCell ref="A29:A32"/>
    <mergeCell ref="O34:O37"/>
    <mergeCell ref="M43:M44"/>
    <mergeCell ref="L48:L49"/>
    <mergeCell ref="A38:A42"/>
    <mergeCell ref="K24:K32"/>
    <mergeCell ref="L34:L37"/>
    <mergeCell ref="M34:M37"/>
    <mergeCell ref="N34:N37"/>
    <mergeCell ref="P31:P32"/>
    <mergeCell ref="Q31:Q32"/>
    <mergeCell ref="P46:P47"/>
    <mergeCell ref="Q46:Q47"/>
    <mergeCell ref="P20:P22"/>
    <mergeCell ref="Q48:Q49"/>
    <mergeCell ref="T107:T108"/>
    <mergeCell ref="A101:T101"/>
    <mergeCell ref="T80:T82"/>
    <mergeCell ref="A78:T78"/>
    <mergeCell ref="A79:T79"/>
    <mergeCell ref="T62:T64"/>
    <mergeCell ref="T50:T51"/>
    <mergeCell ref="A60:T60"/>
    <mergeCell ref="A61:T61"/>
    <mergeCell ref="M62:M64"/>
    <mergeCell ref="N62:N64"/>
    <mergeCell ref="O62:O64"/>
    <mergeCell ref="L50:L51"/>
    <mergeCell ref="A52:A55"/>
    <mergeCell ref="O50:O51"/>
    <mergeCell ref="P80:P82"/>
    <mergeCell ref="Q80:Q82"/>
    <mergeCell ref="A80:K82"/>
    <mergeCell ref="L80:L82"/>
    <mergeCell ref="M80:M82"/>
    <mergeCell ref="N80:N82"/>
    <mergeCell ref="R107:R108"/>
    <mergeCell ref="S107:S108"/>
    <mergeCell ref="T98:T99"/>
    <mergeCell ref="A128:K128"/>
    <mergeCell ref="A76:A77"/>
    <mergeCell ref="A94:A95"/>
    <mergeCell ref="A92:A93"/>
    <mergeCell ref="A115:A118"/>
    <mergeCell ref="A70:A71"/>
    <mergeCell ref="N43:N44"/>
    <mergeCell ref="O43:O44"/>
    <mergeCell ref="K84:K91"/>
    <mergeCell ref="A74:A75"/>
    <mergeCell ref="A98:K100"/>
    <mergeCell ref="A109:A111"/>
    <mergeCell ref="A112:A114"/>
    <mergeCell ref="K106:K108"/>
    <mergeCell ref="K102:K105"/>
    <mergeCell ref="A48:A51"/>
    <mergeCell ref="K33:K51"/>
    <mergeCell ref="L46:L47"/>
    <mergeCell ref="L43:L44"/>
    <mergeCell ref="A34:A37"/>
    <mergeCell ref="A6:O6"/>
    <mergeCell ref="A7:O7"/>
    <mergeCell ref="M20:M22"/>
    <mergeCell ref="N20:N22"/>
    <mergeCell ref="O20:O22"/>
    <mergeCell ref="A9:A10"/>
    <mergeCell ref="B9:B10"/>
    <mergeCell ref="A20:K22"/>
    <mergeCell ref="K9:K10"/>
    <mergeCell ref="L9:L10"/>
    <mergeCell ref="C9:C10"/>
    <mergeCell ref="L20:L22"/>
    <mergeCell ref="A11:T11"/>
    <mergeCell ref="A12:T12"/>
    <mergeCell ref="T9:T10"/>
    <mergeCell ref="A13:K17"/>
    <mergeCell ref="D9:J9"/>
    <mergeCell ref="M9:S9"/>
    <mergeCell ref="R20:R22"/>
    <mergeCell ref="S20:S22"/>
    <mergeCell ref="Q20:Q22"/>
    <mergeCell ref="L2:O3"/>
    <mergeCell ref="A127:L127"/>
    <mergeCell ref="L31:L32"/>
    <mergeCell ref="M31:M32"/>
    <mergeCell ref="N31:N32"/>
    <mergeCell ref="A88:A89"/>
    <mergeCell ref="M48:M49"/>
    <mergeCell ref="M50:M51"/>
    <mergeCell ref="N48:N49"/>
    <mergeCell ref="N50:N51"/>
    <mergeCell ref="A43:A45"/>
    <mergeCell ref="K66:K71"/>
    <mergeCell ref="O31:O32"/>
    <mergeCell ref="L62:L64"/>
    <mergeCell ref="A62:K64"/>
    <mergeCell ref="M46:M47"/>
    <mergeCell ref="N46:N47"/>
    <mergeCell ref="O46:O47"/>
    <mergeCell ref="O48:O49"/>
    <mergeCell ref="A56:A59"/>
    <mergeCell ref="A119:A122"/>
    <mergeCell ref="A123:A125"/>
    <mergeCell ref="A83:O83"/>
    <mergeCell ref="A5:O5"/>
    <mergeCell ref="Q50:Q51"/>
    <mergeCell ref="P62:P64"/>
    <mergeCell ref="A46:A47"/>
    <mergeCell ref="A106:A108"/>
    <mergeCell ref="L107:L108"/>
    <mergeCell ref="M107:M108"/>
    <mergeCell ref="N107:N108"/>
    <mergeCell ref="O107:O108"/>
    <mergeCell ref="P107:P108"/>
    <mergeCell ref="Q107:Q108"/>
    <mergeCell ref="O80:O82"/>
    <mergeCell ref="Q62:Q64"/>
    <mergeCell ref="P48:P49"/>
    <mergeCell ref="P50:P51"/>
    <mergeCell ref="L98:L99"/>
    <mergeCell ref="M98:M99"/>
    <mergeCell ref="N98:N99"/>
    <mergeCell ref="O98:O99"/>
    <mergeCell ref="P98:P99"/>
    <mergeCell ref="Q98:Q99"/>
    <mergeCell ref="R98:R99"/>
    <mergeCell ref="S98:S99"/>
    <mergeCell ref="R31:R32"/>
    <mergeCell ref="S31:S32"/>
    <mergeCell ref="R48:R49"/>
    <mergeCell ref="S48:S49"/>
    <mergeCell ref="R50:R51"/>
    <mergeCell ref="S50:S51"/>
    <mergeCell ref="R62:R64"/>
    <mergeCell ref="S62:S64"/>
    <mergeCell ref="R80:R82"/>
    <mergeCell ref="S80:S82"/>
  </mergeCells>
  <printOptions horizontalCentered="1"/>
  <pageMargins left="0.27559055118110237" right="0.23622047244094491" top="0.62992125984251968" bottom="0.31496062992125984" header="0.31496062992125984" footer="0.23622047244094491"/>
  <pageSetup paperSize="9"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Лист1!sub_1300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2015-12-08T05:01:29Z</dcterms:modified>
</cp:coreProperties>
</file>